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! Доработка 20.05.2026\Доработанный проект ИПР 2026-2029 (20.05.2026)\1. Перечни ИП\1. ЭД, содержащие инф-цию о проекте ИПР\"/>
    </mc:Choice>
  </mc:AlternateContent>
  <bookViews>
    <workbookView xWindow="0" yWindow="0" windowWidth="28800" windowHeight="12300"/>
  </bookViews>
  <sheets>
    <sheet name="3" sheetId="1" r:id="rId1"/>
  </sheets>
  <definedNames>
    <definedName name="_xlnm._FilterDatabase" localSheetId="0" hidden="1">'3'!#REF!</definedName>
    <definedName name="_xlnm.Print_Area" localSheetId="0">'3'!$A$1:$DN$79</definedName>
  </definedNames>
  <calcPr calcId="162913"/>
</workbook>
</file>

<file path=xl/calcChain.xml><?xml version="1.0" encoding="utf-8"?>
<calcChain xmlns="http://schemas.openxmlformats.org/spreadsheetml/2006/main">
  <c r="DM66" i="1" l="1"/>
  <c r="DM67" i="1"/>
  <c r="DM68" i="1"/>
  <c r="DM69" i="1"/>
  <c r="DM65" i="1" s="1"/>
  <c r="DM63" i="1" s="1"/>
  <c r="DM70" i="1"/>
  <c r="DM71" i="1"/>
  <c r="DM72" i="1"/>
  <c r="DM73" i="1"/>
  <c r="DM74" i="1"/>
  <c r="DM75" i="1"/>
  <c r="DM58" i="1"/>
  <c r="DM59" i="1"/>
  <c r="DM60" i="1"/>
  <c r="DM61" i="1"/>
  <c r="DM62" i="1"/>
  <c r="DM55" i="1"/>
  <c r="DM56" i="1"/>
  <c r="DM57" i="1"/>
  <c r="DM32" i="1"/>
  <c r="DM23" i="1"/>
  <c r="DM24" i="1"/>
  <c r="DM25" i="1"/>
  <c r="DM26" i="1"/>
  <c r="DM77" i="1"/>
  <c r="DM76" i="1" s="1"/>
  <c r="DM78" i="1"/>
  <c r="DM79" i="1"/>
  <c r="DE77" i="1"/>
  <c r="DE76" i="1" s="1"/>
  <c r="DE78" i="1"/>
  <c r="DE79" i="1"/>
  <c r="CW76" i="1"/>
  <c r="CO76" i="1"/>
  <c r="CG76" i="1"/>
  <c r="BY76" i="1"/>
  <c r="BQ76" i="1"/>
  <c r="BI76" i="1"/>
  <c r="BA76" i="1"/>
  <c r="AS76" i="1"/>
  <c r="AK76" i="1"/>
  <c r="AC76" i="1"/>
  <c r="U76" i="1"/>
  <c r="M76" i="1"/>
  <c r="L76" i="1"/>
  <c r="DE65" i="1"/>
  <c r="DE63" i="1" s="1"/>
  <c r="CW65" i="1"/>
  <c r="CW63" i="1" s="1"/>
  <c r="CW42" i="1" s="1"/>
  <c r="CO65" i="1"/>
  <c r="CO63" i="1" s="1"/>
  <c r="CO42" i="1" s="1"/>
  <c r="CG65" i="1"/>
  <c r="CG63" i="1" s="1"/>
  <c r="CG42" i="1" s="1"/>
  <c r="BY65" i="1"/>
  <c r="BY63" i="1" s="1"/>
  <c r="BQ65" i="1"/>
  <c r="BQ63" i="1" s="1"/>
  <c r="BI65" i="1"/>
  <c r="BI63" i="1" s="1"/>
  <c r="BA65" i="1"/>
  <c r="BA63" i="1" s="1"/>
  <c r="AS65" i="1"/>
  <c r="AS63" i="1" s="1"/>
  <c r="AK65" i="1"/>
  <c r="AK63" i="1" s="1"/>
  <c r="AC65" i="1"/>
  <c r="AC63" i="1" s="1"/>
  <c r="U65" i="1"/>
  <c r="U63" i="1" s="1"/>
  <c r="M65" i="1"/>
  <c r="M63" i="1" s="1"/>
  <c r="DM54" i="1"/>
  <c r="DE54" i="1"/>
  <c r="CW54" i="1"/>
  <c r="CO54" i="1"/>
  <c r="CG54" i="1"/>
  <c r="BY54" i="1"/>
  <c r="BQ54" i="1"/>
  <c r="BI54" i="1"/>
  <c r="BA54" i="1"/>
  <c r="AS54" i="1"/>
  <c r="AK54" i="1"/>
  <c r="AC54" i="1"/>
  <c r="U54" i="1"/>
  <c r="M54" i="1"/>
  <c r="DE45" i="1"/>
  <c r="DE46" i="1"/>
  <c r="DE47" i="1"/>
  <c r="DE48" i="1"/>
  <c r="DE49" i="1"/>
  <c r="DE50" i="1"/>
  <c r="DE51" i="1"/>
  <c r="DE52" i="1"/>
  <c r="DE53" i="1"/>
  <c r="DM45" i="1"/>
  <c r="DM46" i="1"/>
  <c r="DM47" i="1"/>
  <c r="DM48" i="1"/>
  <c r="DM49" i="1"/>
  <c r="DM50" i="1"/>
  <c r="DM51" i="1"/>
  <c r="DM52" i="1"/>
  <c r="DM53" i="1"/>
  <c r="CW44" i="1"/>
  <c r="CO44" i="1"/>
  <c r="CG44" i="1"/>
  <c r="BY44" i="1"/>
  <c r="BQ44" i="1"/>
  <c r="BI44" i="1"/>
  <c r="BA44" i="1"/>
  <c r="AS44" i="1"/>
  <c r="AK44" i="1"/>
  <c r="AC44" i="1"/>
  <c r="U44" i="1"/>
  <c r="M44" i="1"/>
  <c r="DM31" i="1"/>
  <c r="DM29" i="1" s="1"/>
  <c r="DM28" i="1" s="1"/>
  <c r="DE31" i="1"/>
  <c r="DE29" i="1" s="1"/>
  <c r="DE28" i="1" s="1"/>
  <c r="CW31" i="1"/>
  <c r="CW29" i="1" s="1"/>
  <c r="CW28" i="1" s="1"/>
  <c r="CO31" i="1"/>
  <c r="CO29" i="1" s="1"/>
  <c r="CO28" i="1" s="1"/>
  <c r="CG31" i="1"/>
  <c r="CG29" i="1" s="1"/>
  <c r="CG28" i="1" s="1"/>
  <c r="BY31" i="1"/>
  <c r="BY29" i="1" s="1"/>
  <c r="BY28" i="1" s="1"/>
  <c r="BQ31" i="1"/>
  <c r="BQ29" i="1" s="1"/>
  <c r="BQ28" i="1" s="1"/>
  <c r="BI31" i="1"/>
  <c r="BI29" i="1" s="1"/>
  <c r="BI28" i="1" s="1"/>
  <c r="BA31" i="1"/>
  <c r="BA29" i="1" s="1"/>
  <c r="BA28" i="1" s="1"/>
  <c r="AS31" i="1"/>
  <c r="AS29" i="1" s="1"/>
  <c r="AS28" i="1" s="1"/>
  <c r="AK31" i="1"/>
  <c r="AK29" i="1" s="1"/>
  <c r="AK28" i="1" s="1"/>
  <c r="AC31" i="1"/>
  <c r="AC29" i="1" s="1"/>
  <c r="AC28" i="1" s="1"/>
  <c r="BY42" i="1" l="1"/>
  <c r="AS42" i="1"/>
  <c r="AS18" i="1" s="1"/>
  <c r="DM44" i="1"/>
  <c r="BA42" i="1"/>
  <c r="BA18" i="1" s="1"/>
  <c r="DE44" i="1"/>
  <c r="DE42" i="1" s="1"/>
  <c r="DE18" i="1" s="1"/>
  <c r="AC42" i="1"/>
  <c r="AC18" i="1" s="1"/>
  <c r="BI42" i="1"/>
  <c r="BI18" i="1" s="1"/>
  <c r="AK42" i="1"/>
  <c r="AK18" i="1" s="1"/>
  <c r="BQ42" i="1"/>
  <c r="U42" i="1"/>
  <c r="U18" i="1" s="1"/>
  <c r="M42" i="1"/>
  <c r="M18" i="1" s="1"/>
  <c r="DM42" i="1"/>
  <c r="DM18" i="1" s="1"/>
  <c r="U31" i="1"/>
  <c r="U29" i="1" s="1"/>
  <c r="U28" i="1" s="1"/>
  <c r="U16" i="1" s="1"/>
  <c r="M31" i="1"/>
  <c r="M29" i="1"/>
  <c r="M28" i="1" s="1"/>
  <c r="M16" i="1" s="1"/>
  <c r="DM16" i="1"/>
  <c r="DM17" i="1"/>
  <c r="DM19" i="1"/>
  <c r="DM22" i="1"/>
  <c r="DM21" i="1" s="1"/>
  <c r="DM15" i="1" s="1"/>
  <c r="DE16" i="1"/>
  <c r="DE17" i="1"/>
  <c r="DE19" i="1"/>
  <c r="DE21" i="1"/>
  <c r="DE15" i="1" s="1"/>
  <c r="DE22" i="1"/>
  <c r="CW16" i="1"/>
  <c r="CW17" i="1"/>
  <c r="CW18" i="1"/>
  <c r="CW19" i="1"/>
  <c r="CW22" i="1"/>
  <c r="CW21" i="1" s="1"/>
  <c r="CW20" i="1" s="1"/>
  <c r="CO16" i="1"/>
  <c r="CO17" i="1"/>
  <c r="CO18" i="1"/>
  <c r="CO19" i="1"/>
  <c r="CO21" i="1"/>
  <c r="CO15" i="1" s="1"/>
  <c r="CO22" i="1"/>
  <c r="CG16" i="1"/>
  <c r="CG17" i="1"/>
  <c r="CG18" i="1"/>
  <c r="CG19" i="1"/>
  <c r="CG22" i="1"/>
  <c r="CG21" i="1" s="1"/>
  <c r="CG15" i="1" s="1"/>
  <c r="BY16" i="1"/>
  <c r="BY17" i="1"/>
  <c r="BY18" i="1"/>
  <c r="BY19" i="1"/>
  <c r="BY21" i="1"/>
  <c r="BY15" i="1" s="1"/>
  <c r="BY22" i="1"/>
  <c r="BQ16" i="1"/>
  <c r="BQ17" i="1"/>
  <c r="BQ18" i="1"/>
  <c r="BQ19" i="1"/>
  <c r="BQ22" i="1"/>
  <c r="BQ21" i="1" s="1"/>
  <c r="BQ15" i="1" s="1"/>
  <c r="BI16" i="1"/>
  <c r="BI17" i="1"/>
  <c r="BI19" i="1"/>
  <c r="BI22" i="1"/>
  <c r="BI21" i="1" s="1"/>
  <c r="BI20" i="1" s="1"/>
  <c r="BA16" i="1"/>
  <c r="BA17" i="1"/>
  <c r="BA19" i="1"/>
  <c r="BA22" i="1"/>
  <c r="BA21" i="1" s="1"/>
  <c r="AS16" i="1"/>
  <c r="AS17" i="1"/>
  <c r="AS19" i="1"/>
  <c r="AS22" i="1"/>
  <c r="AS21" i="1" s="1"/>
  <c r="AS15" i="1" s="1"/>
  <c r="AK16" i="1"/>
  <c r="AK17" i="1"/>
  <c r="AK19" i="1"/>
  <c r="AK22" i="1"/>
  <c r="AK21" i="1" s="1"/>
  <c r="AK15" i="1" s="1"/>
  <c r="AC16" i="1"/>
  <c r="AC17" i="1"/>
  <c r="AC19" i="1"/>
  <c r="AC22" i="1"/>
  <c r="AC21" i="1" s="1"/>
  <c r="AC15" i="1" s="1"/>
  <c r="U17" i="1"/>
  <c r="U19" i="1"/>
  <c r="U22" i="1"/>
  <c r="U21" i="1" s="1"/>
  <c r="M17" i="1"/>
  <c r="M19" i="1"/>
  <c r="M22" i="1"/>
  <c r="M21" i="1" s="1"/>
  <c r="M15" i="1" s="1"/>
  <c r="AJ17" i="1"/>
  <c r="BA20" i="1" l="1"/>
  <c r="AC14" i="1"/>
  <c r="BY14" i="1"/>
  <c r="DE14" i="1"/>
  <c r="CO14" i="1"/>
  <c r="AS14" i="1"/>
  <c r="BQ14" i="1"/>
  <c r="CG14" i="1"/>
  <c r="DM14" i="1"/>
  <c r="AK14" i="1"/>
  <c r="U20" i="1"/>
  <c r="M14" i="1"/>
  <c r="DM20" i="1"/>
  <c r="DE20" i="1"/>
  <c r="CW15" i="1"/>
  <c r="CW14" i="1" s="1"/>
  <c r="CO20" i="1"/>
  <c r="CG20" i="1"/>
  <c r="BY20" i="1"/>
  <c r="BQ20" i="1"/>
  <c r="BI15" i="1"/>
  <c r="BI14" i="1" s="1"/>
  <c r="BA15" i="1"/>
  <c r="BA14" i="1" s="1"/>
  <c r="AS20" i="1"/>
  <c r="AK20" i="1"/>
  <c r="AC20" i="1"/>
  <c r="U15" i="1"/>
  <c r="U14" i="1" s="1"/>
  <c r="M20" i="1"/>
  <c r="O76" i="1"/>
  <c r="E76" i="1" l="1"/>
  <c r="F65" i="1"/>
  <c r="G65" i="1"/>
  <c r="H65" i="1"/>
  <c r="I65" i="1"/>
  <c r="J65" i="1"/>
  <c r="K65" i="1"/>
  <c r="L65" i="1"/>
  <c r="O65" i="1"/>
  <c r="P65" i="1"/>
  <c r="Q65" i="1"/>
  <c r="R65" i="1"/>
  <c r="S65" i="1"/>
  <c r="T65" i="1"/>
  <c r="V65" i="1"/>
  <c r="W65" i="1"/>
  <c r="X65" i="1"/>
  <c r="Y65" i="1"/>
  <c r="Z65" i="1"/>
  <c r="AA65" i="1"/>
  <c r="AB65" i="1"/>
  <c r="AD65" i="1"/>
  <c r="AE65" i="1"/>
  <c r="AF65" i="1"/>
  <c r="AG65" i="1"/>
  <c r="AH65" i="1"/>
  <c r="AI65" i="1"/>
  <c r="AJ65" i="1"/>
  <c r="AL65" i="1"/>
  <c r="AM65" i="1"/>
  <c r="AN65" i="1"/>
  <c r="AO65" i="1"/>
  <c r="AP65" i="1"/>
  <c r="AQ65" i="1"/>
  <c r="AR65" i="1"/>
  <c r="AT65" i="1"/>
  <c r="AU65" i="1"/>
  <c r="AV65" i="1"/>
  <c r="AW65" i="1"/>
  <c r="AX65" i="1"/>
  <c r="AY65" i="1"/>
  <c r="AZ65" i="1"/>
  <c r="BB65" i="1"/>
  <c r="BC65" i="1"/>
  <c r="BD65" i="1"/>
  <c r="BE65" i="1"/>
  <c r="BF65" i="1"/>
  <c r="BG65" i="1"/>
  <c r="BH65" i="1"/>
  <c r="BJ65" i="1"/>
  <c r="BK65" i="1"/>
  <c r="BL65" i="1"/>
  <c r="BM65" i="1"/>
  <c r="BN65" i="1"/>
  <c r="BO65" i="1"/>
  <c r="BP65" i="1"/>
  <c r="BR65" i="1"/>
  <c r="BS65" i="1"/>
  <c r="BT65" i="1"/>
  <c r="BU65" i="1"/>
  <c r="BV65" i="1"/>
  <c r="BW65" i="1"/>
  <c r="BX65" i="1"/>
  <c r="BZ65" i="1"/>
  <c r="CA65" i="1"/>
  <c r="CB65" i="1"/>
  <c r="CC65" i="1"/>
  <c r="CD65" i="1"/>
  <c r="CE65" i="1"/>
  <c r="CF65" i="1"/>
  <c r="CH65" i="1"/>
  <c r="CI65" i="1"/>
  <c r="CJ65" i="1"/>
  <c r="CK65" i="1"/>
  <c r="CL65" i="1"/>
  <c r="CM65" i="1"/>
  <c r="CN65" i="1"/>
  <c r="CP65" i="1"/>
  <c r="CQ65" i="1"/>
  <c r="CR65" i="1"/>
  <c r="CS65" i="1"/>
  <c r="CT65" i="1"/>
  <c r="CU65" i="1"/>
  <c r="CV65" i="1"/>
  <c r="E65" i="1"/>
  <c r="CV22" i="1"/>
  <c r="CV31" i="1"/>
  <c r="CV44" i="1"/>
  <c r="E54" i="1"/>
  <c r="F54" i="1"/>
  <c r="G54" i="1"/>
  <c r="H54" i="1"/>
  <c r="I54" i="1"/>
  <c r="J54" i="1"/>
  <c r="K54" i="1"/>
  <c r="L54" i="1"/>
  <c r="N54" i="1"/>
  <c r="P54" i="1"/>
  <c r="Q54" i="1"/>
  <c r="R54" i="1"/>
  <c r="S54" i="1"/>
  <c r="T54" i="1"/>
  <c r="V54" i="1"/>
  <c r="X54" i="1"/>
  <c r="Y54" i="1"/>
  <c r="Z54" i="1"/>
  <c r="AA54" i="1"/>
  <c r="AB54" i="1"/>
  <c r="AD54" i="1"/>
  <c r="AE54" i="1"/>
  <c r="AF54" i="1"/>
  <c r="AG54" i="1"/>
  <c r="AH54" i="1"/>
  <c r="AI54" i="1"/>
  <c r="AJ54" i="1"/>
  <c r="AL54" i="1"/>
  <c r="AM54" i="1"/>
  <c r="AN54" i="1"/>
  <c r="AO54" i="1"/>
  <c r="AP54" i="1"/>
  <c r="AQ54" i="1"/>
  <c r="AR54" i="1"/>
  <c r="AT54" i="1"/>
  <c r="AU54" i="1"/>
  <c r="AV54" i="1"/>
  <c r="AW54" i="1"/>
  <c r="AX54" i="1"/>
  <c r="AY54" i="1"/>
  <c r="AZ54" i="1"/>
  <c r="BB54" i="1"/>
  <c r="BC54" i="1"/>
  <c r="BD54" i="1"/>
  <c r="BE54" i="1"/>
  <c r="BF54" i="1"/>
  <c r="BG54" i="1"/>
  <c r="BH54" i="1"/>
  <c r="BJ54" i="1"/>
  <c r="BK54" i="1"/>
  <c r="BL54" i="1"/>
  <c r="BM54" i="1"/>
  <c r="BN54" i="1"/>
  <c r="BO54" i="1"/>
  <c r="BP54" i="1"/>
  <c r="BR54" i="1"/>
  <c r="BS54" i="1"/>
  <c r="BT54" i="1"/>
  <c r="BU54" i="1"/>
  <c r="BV54" i="1"/>
  <c r="BW54" i="1"/>
  <c r="BX54" i="1"/>
  <c r="BZ54" i="1"/>
  <c r="CA54" i="1"/>
  <c r="CB54" i="1"/>
  <c r="CC54" i="1"/>
  <c r="CD54" i="1"/>
  <c r="CE54" i="1"/>
  <c r="CF54" i="1"/>
  <c r="CH54" i="1"/>
  <c r="CI54" i="1"/>
  <c r="CJ54" i="1"/>
  <c r="CK54" i="1"/>
  <c r="CL54" i="1"/>
  <c r="CM54" i="1"/>
  <c r="CN54" i="1"/>
  <c r="CP54" i="1"/>
  <c r="CQ54" i="1"/>
  <c r="CR54" i="1"/>
  <c r="CS54" i="1"/>
  <c r="CT54" i="1"/>
  <c r="CU54" i="1"/>
  <c r="CV54" i="1"/>
  <c r="D54" i="1"/>
  <c r="E44" i="1"/>
  <c r="F44" i="1"/>
  <c r="G44" i="1"/>
  <c r="H44" i="1"/>
  <c r="I44" i="1"/>
  <c r="J44" i="1"/>
  <c r="K44" i="1"/>
  <c r="L44" i="1"/>
  <c r="N44" i="1"/>
  <c r="P44" i="1"/>
  <c r="Q44" i="1"/>
  <c r="R44" i="1"/>
  <c r="S44" i="1"/>
  <c r="T44" i="1"/>
  <c r="V44" i="1"/>
  <c r="X44" i="1"/>
  <c r="Y44" i="1"/>
  <c r="Z44" i="1"/>
  <c r="AA44" i="1"/>
  <c r="AB44" i="1"/>
  <c r="AD44" i="1"/>
  <c r="AE44" i="1"/>
  <c r="AF44" i="1"/>
  <c r="AG44" i="1"/>
  <c r="AH44" i="1"/>
  <c r="AI44" i="1"/>
  <c r="AJ44" i="1"/>
  <c r="AL44" i="1"/>
  <c r="AM44" i="1"/>
  <c r="AN44" i="1"/>
  <c r="AO44" i="1"/>
  <c r="AP44" i="1"/>
  <c r="AQ44" i="1"/>
  <c r="AR44" i="1"/>
  <c r="AT44" i="1"/>
  <c r="AU44" i="1"/>
  <c r="AV44" i="1"/>
  <c r="AW44" i="1"/>
  <c r="AX44" i="1"/>
  <c r="AY44" i="1"/>
  <c r="AZ44" i="1"/>
  <c r="BB44" i="1"/>
  <c r="BC44" i="1"/>
  <c r="BD44" i="1"/>
  <c r="BE44" i="1"/>
  <c r="BF44" i="1"/>
  <c r="BG44" i="1"/>
  <c r="BH44" i="1"/>
  <c r="BJ44" i="1"/>
  <c r="BK44" i="1"/>
  <c r="BL44" i="1"/>
  <c r="BM44" i="1"/>
  <c r="BN44" i="1"/>
  <c r="BO44" i="1"/>
  <c r="BP44" i="1"/>
  <c r="BR44" i="1"/>
  <c r="BS44" i="1"/>
  <c r="BT44" i="1"/>
  <c r="BU44" i="1"/>
  <c r="BV44" i="1"/>
  <c r="BW44" i="1"/>
  <c r="BX44" i="1"/>
  <c r="BZ44" i="1"/>
  <c r="CA44" i="1"/>
  <c r="CB44" i="1"/>
  <c r="CC44" i="1"/>
  <c r="CD44" i="1"/>
  <c r="CE44" i="1"/>
  <c r="CF44" i="1"/>
  <c r="CH44" i="1"/>
  <c r="CI44" i="1"/>
  <c r="CJ44" i="1"/>
  <c r="CK44" i="1"/>
  <c r="CL44" i="1"/>
  <c r="CM44" i="1"/>
  <c r="CN44" i="1"/>
  <c r="CP44" i="1"/>
  <c r="CQ44" i="1"/>
  <c r="CR44" i="1"/>
  <c r="CS44" i="1"/>
  <c r="CT44" i="1"/>
  <c r="CU44" i="1"/>
  <c r="D44" i="1"/>
  <c r="E31" i="1"/>
  <c r="F31" i="1"/>
  <c r="G31" i="1"/>
  <c r="H31" i="1"/>
  <c r="I31" i="1"/>
  <c r="J31" i="1"/>
  <c r="K31" i="1"/>
  <c r="L31" i="1"/>
  <c r="N31" i="1"/>
  <c r="O31" i="1"/>
  <c r="P31" i="1"/>
  <c r="Q31" i="1"/>
  <c r="R31" i="1"/>
  <c r="S31" i="1"/>
  <c r="T31" i="1"/>
  <c r="V31" i="1"/>
  <c r="W31" i="1"/>
  <c r="X31" i="1"/>
  <c r="Y31" i="1"/>
  <c r="Z31" i="1"/>
  <c r="AA31" i="1"/>
  <c r="AB31" i="1"/>
  <c r="AD31" i="1"/>
  <c r="AE31" i="1"/>
  <c r="AF31" i="1"/>
  <c r="AG31" i="1"/>
  <c r="AH31" i="1"/>
  <c r="AI31" i="1"/>
  <c r="AJ31" i="1"/>
  <c r="AL31" i="1"/>
  <c r="AM31" i="1"/>
  <c r="AN31" i="1"/>
  <c r="AO31" i="1"/>
  <c r="AP31" i="1"/>
  <c r="AQ31" i="1"/>
  <c r="AR31" i="1"/>
  <c r="AT31" i="1"/>
  <c r="AU31" i="1"/>
  <c r="AV31" i="1"/>
  <c r="AW31" i="1"/>
  <c r="AX31" i="1"/>
  <c r="AY31" i="1"/>
  <c r="AZ31" i="1"/>
  <c r="BB31" i="1"/>
  <c r="BC31" i="1"/>
  <c r="BD31" i="1"/>
  <c r="BE31" i="1"/>
  <c r="BF31" i="1"/>
  <c r="BG31" i="1"/>
  <c r="BH31" i="1"/>
  <c r="BJ31" i="1"/>
  <c r="BK31" i="1"/>
  <c r="BL31" i="1"/>
  <c r="BM31" i="1"/>
  <c r="BN31" i="1"/>
  <c r="BO31" i="1"/>
  <c r="BP31" i="1"/>
  <c r="BR31" i="1"/>
  <c r="BS31" i="1"/>
  <c r="BT31" i="1"/>
  <c r="BU31" i="1"/>
  <c r="BV31" i="1"/>
  <c r="BW31" i="1"/>
  <c r="BX31" i="1"/>
  <c r="BZ31" i="1"/>
  <c r="CA31" i="1"/>
  <c r="CB31" i="1"/>
  <c r="CC31" i="1"/>
  <c r="CD31" i="1"/>
  <c r="CE31" i="1"/>
  <c r="CF31" i="1"/>
  <c r="CH31" i="1"/>
  <c r="CI31" i="1"/>
  <c r="CJ31" i="1"/>
  <c r="CK31" i="1"/>
  <c r="CL31" i="1"/>
  <c r="CM31" i="1"/>
  <c r="CN31" i="1"/>
  <c r="CP31" i="1"/>
  <c r="CQ31" i="1"/>
  <c r="CR31" i="1"/>
  <c r="CS31" i="1"/>
  <c r="CT31" i="1"/>
  <c r="CU31" i="1"/>
  <c r="D31" i="1"/>
  <c r="E22" i="1"/>
  <c r="F22" i="1"/>
  <c r="G22" i="1"/>
  <c r="H22" i="1"/>
  <c r="I22" i="1"/>
  <c r="J22" i="1"/>
  <c r="K22" i="1"/>
  <c r="L22" i="1"/>
  <c r="N22" i="1"/>
  <c r="P22" i="1"/>
  <c r="R22" i="1"/>
  <c r="S22" i="1"/>
  <c r="T22" i="1"/>
  <c r="V22" i="1"/>
  <c r="X22" i="1"/>
  <c r="Y22" i="1"/>
  <c r="Z22" i="1"/>
  <c r="AA22" i="1"/>
  <c r="AB22" i="1"/>
  <c r="AD22" i="1"/>
  <c r="AE22" i="1"/>
  <c r="AF22" i="1"/>
  <c r="AG22" i="1"/>
  <c r="AH22" i="1"/>
  <c r="AI22" i="1"/>
  <c r="AJ22" i="1"/>
  <c r="AL22" i="1"/>
  <c r="AM22" i="1"/>
  <c r="AN22" i="1"/>
  <c r="AO22" i="1"/>
  <c r="AP22" i="1"/>
  <c r="AQ22" i="1"/>
  <c r="AR22" i="1"/>
  <c r="AT22" i="1"/>
  <c r="AU22" i="1"/>
  <c r="AV22" i="1"/>
  <c r="AW22" i="1"/>
  <c r="AX22" i="1"/>
  <c r="AY22" i="1"/>
  <c r="AZ22" i="1"/>
  <c r="BB22" i="1"/>
  <c r="BC22" i="1"/>
  <c r="BD22" i="1"/>
  <c r="BE22" i="1"/>
  <c r="BF22" i="1"/>
  <c r="BG22" i="1"/>
  <c r="BH22" i="1"/>
  <c r="BJ22" i="1"/>
  <c r="BK22" i="1"/>
  <c r="BL22" i="1"/>
  <c r="BM22" i="1"/>
  <c r="BN22" i="1"/>
  <c r="BO22" i="1"/>
  <c r="BP22" i="1"/>
  <c r="BR22" i="1"/>
  <c r="BS22" i="1"/>
  <c r="BT22" i="1"/>
  <c r="BU22" i="1"/>
  <c r="BV22" i="1"/>
  <c r="BW22" i="1"/>
  <c r="BX22" i="1"/>
  <c r="BZ22" i="1"/>
  <c r="CA22" i="1"/>
  <c r="CB22" i="1"/>
  <c r="CC22" i="1"/>
  <c r="CD22" i="1"/>
  <c r="CE22" i="1"/>
  <c r="CF22" i="1"/>
  <c r="CH22" i="1"/>
  <c r="CI22" i="1"/>
  <c r="CJ22" i="1"/>
  <c r="CK22" i="1"/>
  <c r="CL22" i="1"/>
  <c r="CM22" i="1"/>
  <c r="CN22" i="1"/>
  <c r="CP22" i="1"/>
  <c r="CQ22" i="1"/>
  <c r="CR22" i="1"/>
  <c r="CS22" i="1"/>
  <c r="CT22" i="1"/>
  <c r="CU22" i="1"/>
  <c r="D22" i="1"/>
  <c r="DG45" i="1"/>
  <c r="CX78" i="1" l="1"/>
  <c r="CX79" i="1"/>
  <c r="CX77" i="1"/>
  <c r="CX67" i="1"/>
  <c r="CX68" i="1"/>
  <c r="CX69" i="1"/>
  <c r="CX70" i="1"/>
  <c r="CX71" i="1"/>
  <c r="CX72" i="1"/>
  <c r="CX73" i="1"/>
  <c r="CX74" i="1"/>
  <c r="CX75" i="1"/>
  <c r="CX66" i="1"/>
  <c r="CX55" i="1"/>
  <c r="CX56" i="1"/>
  <c r="CX57" i="1"/>
  <c r="CX58" i="1"/>
  <c r="CX59" i="1"/>
  <c r="CX60" i="1"/>
  <c r="CX61" i="1"/>
  <c r="CX62" i="1"/>
  <c r="CX45" i="1"/>
  <c r="CX46" i="1"/>
  <c r="CX47" i="1"/>
  <c r="CX48" i="1"/>
  <c r="CX49" i="1"/>
  <c r="CX50" i="1"/>
  <c r="CX51" i="1"/>
  <c r="CX52" i="1"/>
  <c r="CX53" i="1"/>
  <c r="CX32" i="1"/>
  <c r="CX31" i="1" s="1"/>
  <c r="CX23" i="1"/>
  <c r="CX24" i="1"/>
  <c r="CX25" i="1"/>
  <c r="CX26" i="1"/>
  <c r="DJ77" i="1"/>
  <c r="CX54" i="1" l="1"/>
  <c r="CX22" i="1"/>
  <c r="CX65" i="1"/>
  <c r="CX44" i="1"/>
  <c r="CY78" i="1"/>
  <c r="CZ78" i="1"/>
  <c r="DA78" i="1"/>
  <c r="DB78" i="1"/>
  <c r="DC78" i="1"/>
  <c r="DD78" i="1"/>
  <c r="DF78" i="1"/>
  <c r="DG78" i="1"/>
  <c r="DH78" i="1"/>
  <c r="DI78" i="1"/>
  <c r="DJ78" i="1"/>
  <c r="DK78" i="1"/>
  <c r="DL78" i="1"/>
  <c r="CY79" i="1"/>
  <c r="CZ79" i="1"/>
  <c r="DA79" i="1"/>
  <c r="DB79" i="1"/>
  <c r="DC79" i="1"/>
  <c r="DD79" i="1"/>
  <c r="DF79" i="1"/>
  <c r="DG79" i="1"/>
  <c r="DH79" i="1"/>
  <c r="DI79" i="1"/>
  <c r="DJ79" i="1"/>
  <c r="DK79" i="1"/>
  <c r="DL79" i="1"/>
  <c r="DL77" i="1"/>
  <c r="DK77" i="1"/>
  <c r="DI77" i="1"/>
  <c r="DH77" i="1"/>
  <c r="DG77" i="1"/>
  <c r="DF77" i="1"/>
  <c r="DD77" i="1"/>
  <c r="DC77" i="1"/>
  <c r="DB77" i="1"/>
  <c r="DA77" i="1"/>
  <c r="CZ77" i="1"/>
  <c r="CY77" i="1"/>
  <c r="CY67" i="1"/>
  <c r="CZ67" i="1"/>
  <c r="DA67" i="1"/>
  <c r="DB67" i="1"/>
  <c r="DC67" i="1"/>
  <c r="DD67" i="1"/>
  <c r="DF67" i="1"/>
  <c r="DG67" i="1"/>
  <c r="DH67" i="1"/>
  <c r="DI67" i="1"/>
  <c r="DJ67" i="1"/>
  <c r="DK67" i="1"/>
  <c r="DL67" i="1"/>
  <c r="CY68" i="1"/>
  <c r="CZ68" i="1"/>
  <c r="DA68" i="1"/>
  <c r="DB68" i="1"/>
  <c r="DC68" i="1"/>
  <c r="DD68" i="1"/>
  <c r="DF68" i="1"/>
  <c r="DG68" i="1"/>
  <c r="DH68" i="1"/>
  <c r="DI68" i="1"/>
  <c r="DJ68" i="1"/>
  <c r="DK68" i="1"/>
  <c r="DL68" i="1"/>
  <c r="CY69" i="1"/>
  <c r="CZ69" i="1"/>
  <c r="DA69" i="1"/>
  <c r="DB69" i="1"/>
  <c r="DC69" i="1"/>
  <c r="DD69" i="1"/>
  <c r="DF69" i="1"/>
  <c r="DG69" i="1"/>
  <c r="DH69" i="1"/>
  <c r="DI69" i="1"/>
  <c r="DJ69" i="1"/>
  <c r="DK69" i="1"/>
  <c r="DL69" i="1"/>
  <c r="CY70" i="1"/>
  <c r="CZ70" i="1"/>
  <c r="DA70" i="1"/>
  <c r="DB70" i="1"/>
  <c r="DC70" i="1"/>
  <c r="DD70" i="1"/>
  <c r="DF70" i="1"/>
  <c r="DG70" i="1"/>
  <c r="DH70" i="1"/>
  <c r="DI70" i="1"/>
  <c r="DJ70" i="1"/>
  <c r="DK70" i="1"/>
  <c r="DL70" i="1"/>
  <c r="CY71" i="1"/>
  <c r="CZ71" i="1"/>
  <c r="DA71" i="1"/>
  <c r="DB71" i="1"/>
  <c r="DC71" i="1"/>
  <c r="DD71" i="1"/>
  <c r="DF71" i="1"/>
  <c r="DG71" i="1"/>
  <c r="DH71" i="1"/>
  <c r="DI71" i="1"/>
  <c r="DJ71" i="1"/>
  <c r="DK71" i="1"/>
  <c r="DL71" i="1"/>
  <c r="CY72" i="1"/>
  <c r="CZ72" i="1"/>
  <c r="DA72" i="1"/>
  <c r="DB72" i="1"/>
  <c r="DC72" i="1"/>
  <c r="DD72" i="1"/>
  <c r="DF72" i="1"/>
  <c r="DG72" i="1"/>
  <c r="DH72" i="1"/>
  <c r="DI72" i="1"/>
  <c r="DJ72" i="1"/>
  <c r="DK72" i="1"/>
  <c r="DL72" i="1"/>
  <c r="CY73" i="1"/>
  <c r="CZ73" i="1"/>
  <c r="DA73" i="1"/>
  <c r="DB73" i="1"/>
  <c r="DC73" i="1"/>
  <c r="DD73" i="1"/>
  <c r="DF73" i="1"/>
  <c r="DG73" i="1"/>
  <c r="DH73" i="1"/>
  <c r="DI73" i="1"/>
  <c r="DJ73" i="1"/>
  <c r="DK73" i="1"/>
  <c r="DL73" i="1"/>
  <c r="CY74" i="1"/>
  <c r="CZ74" i="1"/>
  <c r="DA74" i="1"/>
  <c r="DB74" i="1"/>
  <c r="DC74" i="1"/>
  <c r="DD74" i="1"/>
  <c r="DF74" i="1"/>
  <c r="DG74" i="1"/>
  <c r="DH74" i="1"/>
  <c r="DI74" i="1"/>
  <c r="DJ74" i="1"/>
  <c r="DK74" i="1"/>
  <c r="DL74" i="1"/>
  <c r="CY75" i="1"/>
  <c r="CZ75" i="1"/>
  <c r="DA75" i="1"/>
  <c r="DB75" i="1"/>
  <c r="DC75" i="1"/>
  <c r="DD75" i="1"/>
  <c r="DF75" i="1"/>
  <c r="DG75" i="1"/>
  <c r="DH75" i="1"/>
  <c r="DI75" i="1"/>
  <c r="DJ75" i="1"/>
  <c r="DK75" i="1"/>
  <c r="DL75" i="1"/>
  <c r="DL66" i="1"/>
  <c r="DK66" i="1"/>
  <c r="DJ66" i="1"/>
  <c r="DI66" i="1"/>
  <c r="DH66" i="1"/>
  <c r="DG66" i="1"/>
  <c r="DF66" i="1"/>
  <c r="DD66" i="1"/>
  <c r="DC66" i="1"/>
  <c r="DB66" i="1"/>
  <c r="DA66" i="1"/>
  <c r="CZ66" i="1"/>
  <c r="CY66" i="1"/>
  <c r="CY55" i="1"/>
  <c r="CZ55" i="1"/>
  <c r="DA55" i="1"/>
  <c r="DB55" i="1"/>
  <c r="DC55" i="1"/>
  <c r="DD55" i="1"/>
  <c r="DF55" i="1"/>
  <c r="DG55" i="1"/>
  <c r="DH55" i="1"/>
  <c r="DI55" i="1"/>
  <c r="DJ55" i="1"/>
  <c r="DK55" i="1"/>
  <c r="DL55" i="1"/>
  <c r="CY56" i="1"/>
  <c r="CZ56" i="1"/>
  <c r="DA56" i="1"/>
  <c r="DB56" i="1"/>
  <c r="DC56" i="1"/>
  <c r="DD56" i="1"/>
  <c r="DF56" i="1"/>
  <c r="DG56" i="1"/>
  <c r="DH56" i="1"/>
  <c r="DI56" i="1"/>
  <c r="DJ56" i="1"/>
  <c r="DK56" i="1"/>
  <c r="DL56" i="1"/>
  <c r="CY57" i="1"/>
  <c r="CZ57" i="1"/>
  <c r="DA57" i="1"/>
  <c r="DB57" i="1"/>
  <c r="DC57" i="1"/>
  <c r="DD57" i="1"/>
  <c r="DF57" i="1"/>
  <c r="DG57" i="1"/>
  <c r="DH57" i="1"/>
  <c r="DI57" i="1"/>
  <c r="DJ57" i="1"/>
  <c r="DK57" i="1"/>
  <c r="DL57" i="1"/>
  <c r="CY58" i="1"/>
  <c r="CZ58" i="1"/>
  <c r="DA58" i="1"/>
  <c r="DB58" i="1"/>
  <c r="DC58" i="1"/>
  <c r="DD58" i="1"/>
  <c r="DF58" i="1"/>
  <c r="DG58" i="1"/>
  <c r="DH58" i="1"/>
  <c r="DI58" i="1"/>
  <c r="DJ58" i="1"/>
  <c r="DK58" i="1"/>
  <c r="DL58" i="1"/>
  <c r="CY59" i="1"/>
  <c r="CZ59" i="1"/>
  <c r="DA59" i="1"/>
  <c r="DB59" i="1"/>
  <c r="DC59" i="1"/>
  <c r="DD59" i="1"/>
  <c r="DF59" i="1"/>
  <c r="DG59" i="1"/>
  <c r="DH59" i="1"/>
  <c r="DI59" i="1"/>
  <c r="DJ59" i="1"/>
  <c r="DK59" i="1"/>
  <c r="DL59" i="1"/>
  <c r="CY60" i="1"/>
  <c r="CZ60" i="1"/>
  <c r="DA60" i="1"/>
  <c r="DB60" i="1"/>
  <c r="DC60" i="1"/>
  <c r="DD60" i="1"/>
  <c r="DF60" i="1"/>
  <c r="DG60" i="1"/>
  <c r="DH60" i="1"/>
  <c r="DI60" i="1"/>
  <c r="DJ60" i="1"/>
  <c r="DK60" i="1"/>
  <c r="DL60" i="1"/>
  <c r="CY61" i="1"/>
  <c r="CZ61" i="1"/>
  <c r="DA61" i="1"/>
  <c r="DB61" i="1"/>
  <c r="DC61" i="1"/>
  <c r="DD61" i="1"/>
  <c r="DF61" i="1"/>
  <c r="DG61" i="1"/>
  <c r="DH61" i="1"/>
  <c r="DI61" i="1"/>
  <c r="DJ61" i="1"/>
  <c r="DK61" i="1"/>
  <c r="DL61" i="1"/>
  <c r="CY62" i="1"/>
  <c r="CZ62" i="1"/>
  <c r="DA62" i="1"/>
  <c r="DB62" i="1"/>
  <c r="DC62" i="1"/>
  <c r="DD62" i="1"/>
  <c r="DF62" i="1"/>
  <c r="DG62" i="1"/>
  <c r="DH62" i="1"/>
  <c r="DI62" i="1"/>
  <c r="DJ62" i="1"/>
  <c r="DK62" i="1"/>
  <c r="DL62" i="1"/>
  <c r="CY45" i="1"/>
  <c r="CZ45" i="1"/>
  <c r="DA45" i="1"/>
  <c r="DB45" i="1"/>
  <c r="DC45" i="1"/>
  <c r="DD45" i="1"/>
  <c r="DF45" i="1"/>
  <c r="DH45" i="1"/>
  <c r="DI45" i="1"/>
  <c r="DJ45" i="1"/>
  <c r="DK45" i="1"/>
  <c r="DL45" i="1"/>
  <c r="CY46" i="1"/>
  <c r="CZ46" i="1"/>
  <c r="DA46" i="1"/>
  <c r="DB46" i="1"/>
  <c r="DC46" i="1"/>
  <c r="DD46" i="1"/>
  <c r="DF46" i="1"/>
  <c r="DG46" i="1"/>
  <c r="DH46" i="1"/>
  <c r="DI46" i="1"/>
  <c r="DJ46" i="1"/>
  <c r="DK46" i="1"/>
  <c r="DL46" i="1"/>
  <c r="CY47" i="1"/>
  <c r="CZ47" i="1"/>
  <c r="DA47" i="1"/>
  <c r="DB47" i="1"/>
  <c r="DC47" i="1"/>
  <c r="DD47" i="1"/>
  <c r="DF47" i="1"/>
  <c r="DG47" i="1"/>
  <c r="DH47" i="1"/>
  <c r="DI47" i="1"/>
  <c r="DJ47" i="1"/>
  <c r="DK47" i="1"/>
  <c r="DL47" i="1"/>
  <c r="CY48" i="1"/>
  <c r="CZ48" i="1"/>
  <c r="DA48" i="1"/>
  <c r="DB48" i="1"/>
  <c r="DC48" i="1"/>
  <c r="DD48" i="1"/>
  <c r="DF48" i="1"/>
  <c r="DG48" i="1"/>
  <c r="DH48" i="1"/>
  <c r="DI48" i="1"/>
  <c r="DJ48" i="1"/>
  <c r="DK48" i="1"/>
  <c r="DL48" i="1"/>
  <c r="CY49" i="1"/>
  <c r="CZ49" i="1"/>
  <c r="DA49" i="1"/>
  <c r="DB49" i="1"/>
  <c r="DC49" i="1"/>
  <c r="DD49" i="1"/>
  <c r="DF49" i="1"/>
  <c r="DG49" i="1"/>
  <c r="DH49" i="1"/>
  <c r="DI49" i="1"/>
  <c r="DJ49" i="1"/>
  <c r="DK49" i="1"/>
  <c r="DL49" i="1"/>
  <c r="CY50" i="1"/>
  <c r="CZ50" i="1"/>
  <c r="DA50" i="1"/>
  <c r="DB50" i="1"/>
  <c r="DC50" i="1"/>
  <c r="DD50" i="1"/>
  <c r="DF50" i="1"/>
  <c r="DG50" i="1"/>
  <c r="DH50" i="1"/>
  <c r="DI50" i="1"/>
  <c r="DJ50" i="1"/>
  <c r="DK50" i="1"/>
  <c r="DL50" i="1"/>
  <c r="CY51" i="1"/>
  <c r="CZ51" i="1"/>
  <c r="DA51" i="1"/>
  <c r="DB51" i="1"/>
  <c r="DC51" i="1"/>
  <c r="DD51" i="1"/>
  <c r="DF51" i="1"/>
  <c r="DG51" i="1"/>
  <c r="DH51" i="1"/>
  <c r="DI51" i="1"/>
  <c r="DJ51" i="1"/>
  <c r="DK51" i="1"/>
  <c r="DL51" i="1"/>
  <c r="CY52" i="1"/>
  <c r="CZ52" i="1"/>
  <c r="DA52" i="1"/>
  <c r="DB52" i="1"/>
  <c r="DC52" i="1"/>
  <c r="DD52" i="1"/>
  <c r="DF52" i="1"/>
  <c r="DG52" i="1"/>
  <c r="DH52" i="1"/>
  <c r="DI52" i="1"/>
  <c r="DJ52" i="1"/>
  <c r="DK52" i="1"/>
  <c r="DL52" i="1"/>
  <c r="CY53" i="1"/>
  <c r="CZ53" i="1"/>
  <c r="DA53" i="1"/>
  <c r="DB53" i="1"/>
  <c r="DC53" i="1"/>
  <c r="DD53" i="1"/>
  <c r="DF53" i="1"/>
  <c r="DG53" i="1"/>
  <c r="DH53" i="1"/>
  <c r="DI53" i="1"/>
  <c r="DJ53" i="1"/>
  <c r="DK53" i="1"/>
  <c r="DL53" i="1"/>
  <c r="CY32" i="1"/>
  <c r="CY31" i="1" s="1"/>
  <c r="CZ32" i="1"/>
  <c r="CZ31" i="1" s="1"/>
  <c r="DA32" i="1"/>
  <c r="DA31" i="1" s="1"/>
  <c r="DB32" i="1"/>
  <c r="DB31" i="1" s="1"/>
  <c r="DC32" i="1"/>
  <c r="DC31" i="1" s="1"/>
  <c r="DD32" i="1"/>
  <c r="DD31" i="1" s="1"/>
  <c r="DF32" i="1"/>
  <c r="DF31" i="1" s="1"/>
  <c r="DG32" i="1"/>
  <c r="DG31" i="1" s="1"/>
  <c r="DH32" i="1"/>
  <c r="DH31" i="1" s="1"/>
  <c r="DI32" i="1"/>
  <c r="DI31" i="1" s="1"/>
  <c r="DJ32" i="1"/>
  <c r="DJ31" i="1" s="1"/>
  <c r="DK32" i="1"/>
  <c r="DK31" i="1" s="1"/>
  <c r="DL32" i="1"/>
  <c r="DL31" i="1" s="1"/>
  <c r="CY23" i="1"/>
  <c r="CZ23" i="1"/>
  <c r="DA23" i="1"/>
  <c r="DB23" i="1"/>
  <c r="DC23" i="1"/>
  <c r="DD23" i="1"/>
  <c r="DF23" i="1"/>
  <c r="DG23" i="1"/>
  <c r="DH23" i="1"/>
  <c r="DI23" i="1"/>
  <c r="DJ23" i="1"/>
  <c r="DK23" i="1"/>
  <c r="DL23" i="1"/>
  <c r="CY24" i="1"/>
  <c r="CZ24" i="1"/>
  <c r="DA24" i="1"/>
  <c r="DB24" i="1"/>
  <c r="DC24" i="1"/>
  <c r="DD24" i="1"/>
  <c r="DF24" i="1"/>
  <c r="DG24" i="1"/>
  <c r="DH24" i="1"/>
  <c r="DI24" i="1"/>
  <c r="DJ24" i="1"/>
  <c r="DK24" i="1"/>
  <c r="DL24" i="1"/>
  <c r="CY25" i="1"/>
  <c r="CZ25" i="1"/>
  <c r="DA25" i="1"/>
  <c r="DB25" i="1"/>
  <c r="DC25" i="1"/>
  <c r="DD25" i="1"/>
  <c r="DF25" i="1"/>
  <c r="DG25" i="1"/>
  <c r="DH25" i="1"/>
  <c r="DI25" i="1"/>
  <c r="DJ25" i="1"/>
  <c r="DK25" i="1"/>
  <c r="DL25" i="1"/>
  <c r="CY26" i="1"/>
  <c r="CZ26" i="1"/>
  <c r="DA26" i="1"/>
  <c r="DB26" i="1"/>
  <c r="DC26" i="1"/>
  <c r="DD26" i="1"/>
  <c r="DF26" i="1"/>
  <c r="DG26" i="1"/>
  <c r="DH26" i="1"/>
  <c r="DI26" i="1"/>
  <c r="DJ26" i="1"/>
  <c r="DK26" i="1"/>
  <c r="DL26" i="1"/>
  <c r="DA65" i="1" l="1"/>
  <c r="DD65" i="1"/>
  <c r="DI65" i="1"/>
  <c r="DI63" i="1" s="1"/>
  <c r="DL65" i="1"/>
  <c r="DL63" i="1" s="1"/>
  <c r="DD22" i="1"/>
  <c r="DF44" i="1"/>
  <c r="DC54" i="1"/>
  <c r="DH54" i="1"/>
  <c r="DA22" i="1"/>
  <c r="DA21" i="1" s="1"/>
  <c r="DG22" i="1"/>
  <c r="DG21" i="1" s="1"/>
  <c r="DB44" i="1"/>
  <c r="DJ44" i="1"/>
  <c r="CZ54" i="1"/>
  <c r="DK54" i="1"/>
  <c r="DF22" i="1"/>
  <c r="DF21" i="1" s="1"/>
  <c r="DC22" i="1"/>
  <c r="DC21" i="1" s="1"/>
  <c r="CZ22" i="1"/>
  <c r="CZ21" i="1" s="1"/>
  <c r="DJ22" i="1"/>
  <c r="DJ21" i="1" s="1"/>
  <c r="CY22" i="1"/>
  <c r="CY21" i="1" s="1"/>
  <c r="CY44" i="1"/>
  <c r="DA54" i="1"/>
  <c r="DD54" i="1"/>
  <c r="DI54" i="1"/>
  <c r="DL54" i="1"/>
  <c r="DB65" i="1"/>
  <c r="DB63" i="1" s="1"/>
  <c r="DF65" i="1"/>
  <c r="DJ65" i="1"/>
  <c r="DJ63" i="1" s="1"/>
  <c r="CZ44" i="1"/>
  <c r="DC44" i="1"/>
  <c r="DH44" i="1"/>
  <c r="DK44" i="1"/>
  <c r="DB54" i="1"/>
  <c r="DF54" i="1"/>
  <c r="DJ54" i="1"/>
  <c r="CY65" i="1"/>
  <c r="DG65" i="1"/>
  <c r="DG63" i="1" s="1"/>
  <c r="DL22" i="1"/>
  <c r="DL21" i="1" s="1"/>
  <c r="DI22" i="1"/>
  <c r="DI21" i="1" s="1"/>
  <c r="DB22" i="1"/>
  <c r="DK22" i="1"/>
  <c r="DK21" i="1" s="1"/>
  <c r="DH22" i="1"/>
  <c r="DH21" i="1" s="1"/>
  <c r="DA44" i="1"/>
  <c r="DD44" i="1"/>
  <c r="DI44" i="1"/>
  <c r="DL44" i="1"/>
  <c r="DG54" i="1"/>
  <c r="CZ65" i="1"/>
  <c r="CZ63" i="1" s="1"/>
  <c r="DC65" i="1"/>
  <c r="DC63" i="1" s="1"/>
  <c r="DC42" i="1" s="1"/>
  <c r="DC18" i="1" s="1"/>
  <c r="DH65" i="1"/>
  <c r="DK65" i="1"/>
  <c r="DK63" i="1" s="1"/>
  <c r="DG44" i="1"/>
  <c r="AU76" i="1"/>
  <c r="AU19" i="1" s="1"/>
  <c r="AV76" i="1"/>
  <c r="AW76" i="1"/>
  <c r="AX76" i="1"/>
  <c r="AX19" i="1" s="1"/>
  <c r="AY76" i="1"/>
  <c r="AY19" i="1" s="1"/>
  <c r="AZ76" i="1"/>
  <c r="AZ19" i="1" s="1"/>
  <c r="BB76" i="1"/>
  <c r="BB19" i="1" s="1"/>
  <c r="BC76" i="1"/>
  <c r="BC19" i="1" s="1"/>
  <c r="BD76" i="1"/>
  <c r="BD19" i="1" s="1"/>
  <c r="BE76" i="1"/>
  <c r="BE19" i="1" s="1"/>
  <c r="BF76" i="1"/>
  <c r="BF19" i="1" s="1"/>
  <c r="BG76" i="1"/>
  <c r="BG19" i="1" s="1"/>
  <c r="BH76" i="1"/>
  <c r="BH19" i="1" s="1"/>
  <c r="BJ76" i="1"/>
  <c r="BJ19" i="1" s="1"/>
  <c r="BK76" i="1"/>
  <c r="BK19" i="1" s="1"/>
  <c r="BL76" i="1"/>
  <c r="BL19" i="1" s="1"/>
  <c r="BM76" i="1"/>
  <c r="BM19" i="1" s="1"/>
  <c r="BN76" i="1"/>
  <c r="BN19" i="1" s="1"/>
  <c r="BO76" i="1"/>
  <c r="BO19" i="1" s="1"/>
  <c r="BP76" i="1"/>
  <c r="BP19" i="1" s="1"/>
  <c r="BR76" i="1"/>
  <c r="BR19" i="1" s="1"/>
  <c r="BS76" i="1"/>
  <c r="BS19" i="1" s="1"/>
  <c r="BT76" i="1"/>
  <c r="BU76" i="1"/>
  <c r="BU19" i="1" s="1"/>
  <c r="BV76" i="1"/>
  <c r="BV19" i="1" s="1"/>
  <c r="BW76" i="1"/>
  <c r="BW19" i="1" s="1"/>
  <c r="BX76" i="1"/>
  <c r="BX19" i="1" s="1"/>
  <c r="BZ76" i="1"/>
  <c r="BZ19" i="1" s="1"/>
  <c r="CA76" i="1"/>
  <c r="CA19" i="1" s="1"/>
  <c r="CB76" i="1"/>
  <c r="CB19" i="1" s="1"/>
  <c r="CC76" i="1"/>
  <c r="CC19" i="1" s="1"/>
  <c r="CD76" i="1"/>
  <c r="CD19" i="1" s="1"/>
  <c r="CE76" i="1"/>
  <c r="CE19" i="1" s="1"/>
  <c r="CF76" i="1"/>
  <c r="CF19" i="1" s="1"/>
  <c r="CH76" i="1"/>
  <c r="CH19" i="1" s="1"/>
  <c r="CI76" i="1"/>
  <c r="CI19" i="1" s="1"/>
  <c r="CJ76" i="1"/>
  <c r="CJ19" i="1" s="1"/>
  <c r="CK76" i="1"/>
  <c r="CL76" i="1"/>
  <c r="CL19" i="1" s="1"/>
  <c r="CM76" i="1"/>
  <c r="CM19" i="1" s="1"/>
  <c r="CN76" i="1"/>
  <c r="CN19" i="1" s="1"/>
  <c r="CP76" i="1"/>
  <c r="CP19" i="1" s="1"/>
  <c r="CQ76" i="1"/>
  <c r="CQ19" i="1" s="1"/>
  <c r="CR76" i="1"/>
  <c r="CR19" i="1" s="1"/>
  <c r="CS76" i="1"/>
  <c r="CS19" i="1" s="1"/>
  <c r="CT76" i="1"/>
  <c r="CT19" i="1" s="1"/>
  <c r="CU76" i="1"/>
  <c r="CU19" i="1" s="1"/>
  <c r="CV76" i="1"/>
  <c r="CV19" i="1" s="1"/>
  <c r="CX76" i="1"/>
  <c r="CX19" i="1" s="1"/>
  <c r="CY76" i="1"/>
  <c r="CY19" i="1" s="1"/>
  <c r="CZ76" i="1"/>
  <c r="CZ19" i="1" s="1"/>
  <c r="DA76" i="1"/>
  <c r="DA19" i="1" s="1"/>
  <c r="DB76" i="1"/>
  <c r="DB19" i="1" s="1"/>
  <c r="DC76" i="1"/>
  <c r="DC19" i="1" s="1"/>
  <c r="DD76" i="1"/>
  <c r="DD19" i="1" s="1"/>
  <c r="DF76" i="1"/>
  <c r="DF19" i="1" s="1"/>
  <c r="DG76" i="1"/>
  <c r="DG19" i="1" s="1"/>
  <c r="DH76" i="1"/>
  <c r="DH19" i="1" s="1"/>
  <c r="DI76" i="1"/>
  <c r="DI19" i="1" s="1"/>
  <c r="DJ76" i="1"/>
  <c r="DJ19" i="1" s="1"/>
  <c r="DK76" i="1"/>
  <c r="DK19" i="1" s="1"/>
  <c r="DL76" i="1"/>
  <c r="DL19" i="1" s="1"/>
  <c r="AT76" i="1"/>
  <c r="BH63" i="1"/>
  <c r="BH42" i="1" s="1"/>
  <c r="BH18" i="1" s="1"/>
  <c r="BX63" i="1"/>
  <c r="BX42" i="1" s="1"/>
  <c r="BX18" i="1" s="1"/>
  <c r="CH63" i="1"/>
  <c r="CN63" i="1"/>
  <c r="CN42" i="1" s="1"/>
  <c r="CN18" i="1" s="1"/>
  <c r="CV63" i="1"/>
  <c r="CV42" i="1" s="1"/>
  <c r="CV18" i="1" s="1"/>
  <c r="DA63" i="1"/>
  <c r="DD63" i="1"/>
  <c r="DH63" i="1"/>
  <c r="AU63" i="1"/>
  <c r="AU42" i="1" s="1"/>
  <c r="AU18" i="1" s="1"/>
  <c r="AV63" i="1"/>
  <c r="AV42" i="1" s="1"/>
  <c r="AV18" i="1" s="1"/>
  <c r="AW63" i="1"/>
  <c r="AW42" i="1" s="1"/>
  <c r="AW18" i="1" s="1"/>
  <c r="AX63" i="1"/>
  <c r="AY63" i="1"/>
  <c r="AY42" i="1" s="1"/>
  <c r="AY18" i="1" s="1"/>
  <c r="AZ63" i="1"/>
  <c r="AZ42" i="1" s="1"/>
  <c r="AZ18" i="1" s="1"/>
  <c r="BB63" i="1"/>
  <c r="BC63" i="1"/>
  <c r="BC42" i="1" s="1"/>
  <c r="BC18" i="1" s="1"/>
  <c r="BD63" i="1"/>
  <c r="BD42" i="1" s="1"/>
  <c r="BD18" i="1" s="1"/>
  <c r="BE63" i="1"/>
  <c r="BE42" i="1" s="1"/>
  <c r="BE18" i="1" s="1"/>
  <c r="BF63" i="1"/>
  <c r="BG63" i="1"/>
  <c r="BG42" i="1" s="1"/>
  <c r="BG18" i="1" s="1"/>
  <c r="BJ63" i="1"/>
  <c r="BK63" i="1"/>
  <c r="BK42" i="1" s="1"/>
  <c r="BK18" i="1" s="1"/>
  <c r="BL63" i="1"/>
  <c r="BL42" i="1" s="1"/>
  <c r="BL18" i="1" s="1"/>
  <c r="BM63" i="1"/>
  <c r="BM42" i="1" s="1"/>
  <c r="BM18" i="1" s="1"/>
  <c r="BN63" i="1"/>
  <c r="BO63" i="1"/>
  <c r="BO42" i="1" s="1"/>
  <c r="BO18" i="1" s="1"/>
  <c r="BP63" i="1"/>
  <c r="BP42" i="1" s="1"/>
  <c r="BP18" i="1" s="1"/>
  <c r="BR63" i="1"/>
  <c r="BS63" i="1"/>
  <c r="BS42" i="1" s="1"/>
  <c r="BS18" i="1" s="1"/>
  <c r="BT63" i="1"/>
  <c r="BT42" i="1" s="1"/>
  <c r="BT18" i="1" s="1"/>
  <c r="BU63" i="1"/>
  <c r="BU42" i="1" s="1"/>
  <c r="BU18" i="1" s="1"/>
  <c r="BV63" i="1"/>
  <c r="BW63" i="1"/>
  <c r="BW42" i="1" s="1"/>
  <c r="BW18" i="1" s="1"/>
  <c r="BZ63" i="1"/>
  <c r="CA63" i="1"/>
  <c r="CA42" i="1" s="1"/>
  <c r="CA18" i="1" s="1"/>
  <c r="CB63" i="1"/>
  <c r="CB42" i="1" s="1"/>
  <c r="CB18" i="1" s="1"/>
  <c r="CC63" i="1"/>
  <c r="CC42" i="1" s="1"/>
  <c r="CC18" i="1" s="1"/>
  <c r="CD63" i="1"/>
  <c r="CE63" i="1"/>
  <c r="CE42" i="1" s="1"/>
  <c r="CE18" i="1" s="1"/>
  <c r="CF63" i="1"/>
  <c r="CF42" i="1" s="1"/>
  <c r="CF18" i="1" s="1"/>
  <c r="CI63" i="1"/>
  <c r="CI42" i="1" s="1"/>
  <c r="CI18" i="1" s="1"/>
  <c r="CJ63" i="1"/>
  <c r="CJ42" i="1" s="1"/>
  <c r="CJ18" i="1" s="1"/>
  <c r="CK63" i="1"/>
  <c r="CK42" i="1" s="1"/>
  <c r="CK18" i="1" s="1"/>
  <c r="CL63" i="1"/>
  <c r="CM63" i="1"/>
  <c r="CM42" i="1" s="1"/>
  <c r="CM18" i="1" s="1"/>
  <c r="CP63" i="1"/>
  <c r="CQ63" i="1"/>
  <c r="CQ42" i="1" s="1"/>
  <c r="CQ18" i="1" s="1"/>
  <c r="CR63" i="1"/>
  <c r="CR42" i="1" s="1"/>
  <c r="CR18" i="1" s="1"/>
  <c r="CS63" i="1"/>
  <c r="CS42" i="1" s="1"/>
  <c r="CS18" i="1" s="1"/>
  <c r="CT63" i="1"/>
  <c r="CU63" i="1"/>
  <c r="CU42" i="1" s="1"/>
  <c r="CU18" i="1" s="1"/>
  <c r="CX63" i="1"/>
  <c r="CY63" i="1"/>
  <c r="DF63" i="1"/>
  <c r="AT63" i="1"/>
  <c r="AT42" i="1" s="1"/>
  <c r="AU17" i="1"/>
  <c r="AV17" i="1"/>
  <c r="AW17" i="1"/>
  <c r="AY17" i="1"/>
  <c r="AZ17" i="1"/>
  <c r="BC17" i="1"/>
  <c r="BD17" i="1"/>
  <c r="BE17" i="1"/>
  <c r="BG17" i="1"/>
  <c r="BH17" i="1"/>
  <c r="BK17" i="1"/>
  <c r="BL17" i="1"/>
  <c r="BM17" i="1"/>
  <c r="BO17" i="1"/>
  <c r="BP17" i="1"/>
  <c r="BS17" i="1"/>
  <c r="BT17" i="1"/>
  <c r="BU17" i="1"/>
  <c r="BW17" i="1"/>
  <c r="BX17" i="1"/>
  <c r="CA17" i="1"/>
  <c r="CB17" i="1"/>
  <c r="CC17" i="1"/>
  <c r="CE17" i="1"/>
  <c r="CF17" i="1"/>
  <c r="CH17" i="1"/>
  <c r="CI17" i="1"/>
  <c r="CJ17" i="1"/>
  <c r="CK17" i="1"/>
  <c r="CM17" i="1"/>
  <c r="CN17" i="1"/>
  <c r="CQ17" i="1"/>
  <c r="CR17" i="1"/>
  <c r="CS17" i="1"/>
  <c r="CU17" i="1"/>
  <c r="CV17" i="1"/>
  <c r="CY17" i="1"/>
  <c r="CZ17" i="1"/>
  <c r="DA17" i="1"/>
  <c r="DC17" i="1"/>
  <c r="DD17" i="1"/>
  <c r="DG17" i="1"/>
  <c r="DH17" i="1"/>
  <c r="DI17" i="1"/>
  <c r="DK17" i="1"/>
  <c r="DL17" i="1"/>
  <c r="DA29" i="1"/>
  <c r="DA28" i="1" s="1"/>
  <c r="DA16" i="1" s="1"/>
  <c r="DD29" i="1"/>
  <c r="DI29" i="1"/>
  <c r="DI28" i="1" s="1"/>
  <c r="DI16" i="1" s="1"/>
  <c r="DL29" i="1"/>
  <c r="DL28" i="1" s="1"/>
  <c r="DL16" i="1" s="1"/>
  <c r="CX29" i="1"/>
  <c r="CX28" i="1" s="1"/>
  <c r="CX16" i="1" s="1"/>
  <c r="CY29" i="1"/>
  <c r="CY28" i="1" s="1"/>
  <c r="CY16" i="1" s="1"/>
  <c r="CZ29" i="1"/>
  <c r="CZ28" i="1" s="1"/>
  <c r="CZ16" i="1" s="1"/>
  <c r="DB29" i="1"/>
  <c r="DB28" i="1" s="1"/>
  <c r="DB16" i="1" s="1"/>
  <c r="DC29" i="1"/>
  <c r="DC28" i="1" s="1"/>
  <c r="DC16" i="1" s="1"/>
  <c r="DF29" i="1"/>
  <c r="DF28" i="1" s="1"/>
  <c r="DF16" i="1" s="1"/>
  <c r="DG29" i="1"/>
  <c r="DG28" i="1" s="1"/>
  <c r="DG16" i="1" s="1"/>
  <c r="DH29" i="1"/>
  <c r="DH28" i="1" s="1"/>
  <c r="DH16" i="1" s="1"/>
  <c r="DJ29" i="1"/>
  <c r="DJ28" i="1" s="1"/>
  <c r="DJ16" i="1" s="1"/>
  <c r="DK29" i="1"/>
  <c r="DK28" i="1" s="1"/>
  <c r="DK16" i="1" s="1"/>
  <c r="CV29" i="1"/>
  <c r="CV28" i="1" s="1"/>
  <c r="CV16" i="1" s="1"/>
  <c r="CX21" i="1"/>
  <c r="DB21" i="1"/>
  <c r="DD21" i="1"/>
  <c r="AX29" i="1"/>
  <c r="AX28" i="1" s="1"/>
  <c r="AX16" i="1" s="1"/>
  <c r="BB29" i="1"/>
  <c r="BB28" i="1" s="1"/>
  <c r="BB16" i="1" s="1"/>
  <c r="BF29" i="1"/>
  <c r="BF28" i="1" s="1"/>
  <c r="BF16" i="1" s="1"/>
  <c r="BJ29" i="1"/>
  <c r="BJ28" i="1" s="1"/>
  <c r="BJ16" i="1" s="1"/>
  <c r="BN29" i="1"/>
  <c r="BN28" i="1" s="1"/>
  <c r="BN16" i="1" s="1"/>
  <c r="BR29" i="1"/>
  <c r="BR28" i="1" s="1"/>
  <c r="BR16" i="1" s="1"/>
  <c r="BV29" i="1"/>
  <c r="BV28" i="1" s="1"/>
  <c r="BV16" i="1" s="1"/>
  <c r="BZ29" i="1"/>
  <c r="BZ28" i="1" s="1"/>
  <c r="BZ16" i="1" s="1"/>
  <c r="CD29" i="1"/>
  <c r="CD28" i="1" s="1"/>
  <c r="CD16" i="1" s="1"/>
  <c r="CH29" i="1"/>
  <c r="CH28" i="1" s="1"/>
  <c r="CH16" i="1" s="1"/>
  <c r="CL29" i="1"/>
  <c r="CL28" i="1" s="1"/>
  <c r="CL16" i="1" s="1"/>
  <c r="CP29" i="1"/>
  <c r="CP28" i="1" s="1"/>
  <c r="CP16" i="1" s="1"/>
  <c r="CT29" i="1"/>
  <c r="CT28" i="1" s="1"/>
  <c r="CT16" i="1" s="1"/>
  <c r="AU29" i="1"/>
  <c r="AU28" i="1" s="1"/>
  <c r="AU16" i="1" s="1"/>
  <c r="AV29" i="1"/>
  <c r="AV28" i="1" s="1"/>
  <c r="AW29" i="1"/>
  <c r="AW28" i="1" s="1"/>
  <c r="AW16" i="1" s="1"/>
  <c r="AY29" i="1"/>
  <c r="AY28" i="1" s="1"/>
  <c r="AZ29" i="1"/>
  <c r="AZ28" i="1" s="1"/>
  <c r="AZ16" i="1" s="1"/>
  <c r="BC29" i="1"/>
  <c r="BC28" i="1" s="1"/>
  <c r="BC16" i="1" s="1"/>
  <c r="BD29" i="1"/>
  <c r="BD28" i="1" s="1"/>
  <c r="BE29" i="1"/>
  <c r="BE28" i="1" s="1"/>
  <c r="BG29" i="1"/>
  <c r="BG28" i="1" s="1"/>
  <c r="BH29" i="1"/>
  <c r="BH28" i="1" s="1"/>
  <c r="BH16" i="1" s="1"/>
  <c r="BK29" i="1"/>
  <c r="BK28" i="1" s="1"/>
  <c r="BK16" i="1" s="1"/>
  <c r="BL29" i="1"/>
  <c r="BL28" i="1" s="1"/>
  <c r="BM29" i="1"/>
  <c r="BM28" i="1" s="1"/>
  <c r="BO29" i="1"/>
  <c r="BO28" i="1" s="1"/>
  <c r="BP29" i="1"/>
  <c r="BP28" i="1" s="1"/>
  <c r="BP16" i="1" s="1"/>
  <c r="BS29" i="1"/>
  <c r="BS28" i="1" s="1"/>
  <c r="BS16" i="1" s="1"/>
  <c r="BT29" i="1"/>
  <c r="BT28" i="1" s="1"/>
  <c r="BU29" i="1"/>
  <c r="BU28" i="1" s="1"/>
  <c r="BU16" i="1" s="1"/>
  <c r="BW29" i="1"/>
  <c r="BW28" i="1" s="1"/>
  <c r="BX29" i="1"/>
  <c r="BX28" i="1" s="1"/>
  <c r="BX16" i="1" s="1"/>
  <c r="CA29" i="1"/>
  <c r="CA28" i="1" s="1"/>
  <c r="CA16" i="1" s="1"/>
  <c r="CB29" i="1"/>
  <c r="CB28" i="1" s="1"/>
  <c r="CC29" i="1"/>
  <c r="CC28" i="1" s="1"/>
  <c r="CE29" i="1"/>
  <c r="CE28" i="1" s="1"/>
  <c r="CF29" i="1"/>
  <c r="CF28" i="1" s="1"/>
  <c r="CF16" i="1" s="1"/>
  <c r="CI29" i="1"/>
  <c r="CI28" i="1" s="1"/>
  <c r="CI16" i="1" s="1"/>
  <c r="CJ29" i="1"/>
  <c r="CJ28" i="1" s="1"/>
  <c r="CK29" i="1"/>
  <c r="CK28" i="1" s="1"/>
  <c r="CK16" i="1" s="1"/>
  <c r="CM29" i="1"/>
  <c r="CM28" i="1" s="1"/>
  <c r="CN29" i="1"/>
  <c r="CN28" i="1" s="1"/>
  <c r="CN16" i="1" s="1"/>
  <c r="CQ29" i="1"/>
  <c r="CQ28" i="1" s="1"/>
  <c r="CQ16" i="1" s="1"/>
  <c r="CR29" i="1"/>
  <c r="CR28" i="1" s="1"/>
  <c r="CS29" i="1"/>
  <c r="CS28" i="1" s="1"/>
  <c r="CU29" i="1"/>
  <c r="CU28" i="1" s="1"/>
  <c r="AT29" i="1"/>
  <c r="AT28" i="1" s="1"/>
  <c r="AV19" i="1"/>
  <c r="AW19" i="1"/>
  <c r="BT19" i="1"/>
  <c r="CK19" i="1"/>
  <c r="AV21" i="1"/>
  <c r="AV15" i="1" s="1"/>
  <c r="AW21" i="1"/>
  <c r="AW15" i="1" s="1"/>
  <c r="AY21" i="1"/>
  <c r="AY15" i="1" s="1"/>
  <c r="AZ21" i="1"/>
  <c r="AZ15" i="1" s="1"/>
  <c r="BD21" i="1"/>
  <c r="BD15" i="1" s="1"/>
  <c r="BE21" i="1"/>
  <c r="BE15" i="1" s="1"/>
  <c r="BG21" i="1"/>
  <c r="BG15" i="1" s="1"/>
  <c r="BH21" i="1"/>
  <c r="BH15" i="1" s="1"/>
  <c r="BL21" i="1"/>
  <c r="BL15" i="1" s="1"/>
  <c r="BM21" i="1"/>
  <c r="BM15" i="1" s="1"/>
  <c r="BO21" i="1"/>
  <c r="BO15" i="1" s="1"/>
  <c r="BP21" i="1"/>
  <c r="BP15" i="1" s="1"/>
  <c r="BT21" i="1"/>
  <c r="BT15" i="1" s="1"/>
  <c r="BW21" i="1"/>
  <c r="BW15" i="1" s="1"/>
  <c r="BX21" i="1"/>
  <c r="BX15" i="1" s="1"/>
  <c r="CB21" i="1"/>
  <c r="CB15" i="1" s="1"/>
  <c r="CC21" i="1"/>
  <c r="CC15" i="1" s="1"/>
  <c r="CE21" i="1"/>
  <c r="CE15" i="1" s="1"/>
  <c r="CF21" i="1"/>
  <c r="CF15" i="1" s="1"/>
  <c r="CJ21" i="1"/>
  <c r="CJ15" i="1" s="1"/>
  <c r="CK21" i="1"/>
  <c r="CK15" i="1" s="1"/>
  <c r="CM21" i="1"/>
  <c r="CM15" i="1" s="1"/>
  <c r="CN21" i="1"/>
  <c r="CN15" i="1" s="1"/>
  <c r="CR21" i="1"/>
  <c r="CR15" i="1" s="1"/>
  <c r="CU21" i="1"/>
  <c r="CU15" i="1" s="1"/>
  <c r="CV21" i="1"/>
  <c r="CV15" i="1" s="1"/>
  <c r="AU21" i="1"/>
  <c r="AX21" i="1"/>
  <c r="BB21" i="1"/>
  <c r="BC21" i="1"/>
  <c r="BC15" i="1" s="1"/>
  <c r="BF21" i="1"/>
  <c r="BJ21" i="1"/>
  <c r="BK21" i="1"/>
  <c r="BK15" i="1" s="1"/>
  <c r="BN21" i="1"/>
  <c r="BR21" i="1"/>
  <c r="BS21" i="1"/>
  <c r="BU21" i="1"/>
  <c r="BU15" i="1" s="1"/>
  <c r="BV21" i="1"/>
  <c r="BZ21" i="1"/>
  <c r="CA21" i="1"/>
  <c r="CA15" i="1" s="1"/>
  <c r="CD21" i="1"/>
  <c r="CH21" i="1"/>
  <c r="CI21" i="1"/>
  <c r="CL21" i="1"/>
  <c r="CP21" i="1"/>
  <c r="CQ21" i="1"/>
  <c r="CS21" i="1"/>
  <c r="CS15" i="1" s="1"/>
  <c r="CT21" i="1"/>
  <c r="E63" i="1"/>
  <c r="E29" i="1"/>
  <c r="E28" i="1" s="1"/>
  <c r="E16" i="1" s="1"/>
  <c r="D29" i="1"/>
  <c r="D28" i="1" s="1"/>
  <c r="E21" i="1"/>
  <c r="E15" i="1" s="1"/>
  <c r="E19" i="1"/>
  <c r="DD28" i="1" l="1"/>
  <c r="DD16" i="1" s="1"/>
  <c r="CZ42" i="1"/>
  <c r="CZ18" i="1" s="1"/>
  <c r="DH42" i="1"/>
  <c r="DH18" i="1" s="1"/>
  <c r="E17" i="1"/>
  <c r="DI42" i="1"/>
  <c r="DI18" i="1" s="1"/>
  <c r="DG42" i="1"/>
  <c r="DG18" i="1" s="1"/>
  <c r="CX17" i="1"/>
  <c r="BR17" i="1"/>
  <c r="DA42" i="1"/>
  <c r="DA18" i="1" s="1"/>
  <c r="DJ17" i="1"/>
  <c r="DF17" i="1"/>
  <c r="DB17" i="1"/>
  <c r="CT17" i="1"/>
  <c r="CP17" i="1"/>
  <c r="CL17" i="1"/>
  <c r="CD17" i="1"/>
  <c r="BZ17" i="1"/>
  <c r="BV17" i="1"/>
  <c r="BN17" i="1"/>
  <c r="BJ17" i="1"/>
  <c r="BF17" i="1"/>
  <c r="BB17" i="1"/>
  <c r="AX17" i="1"/>
  <c r="DK42" i="1"/>
  <c r="DK18" i="1" s="1"/>
  <c r="DD42" i="1"/>
  <c r="DD18" i="1" s="1"/>
  <c r="DL42" i="1"/>
  <c r="DL18" i="1" s="1"/>
  <c r="DJ42" i="1"/>
  <c r="DJ18" i="1" s="1"/>
  <c r="DF42" i="1"/>
  <c r="DF18" i="1" s="1"/>
  <c r="DB42" i="1"/>
  <c r="DB18" i="1" s="1"/>
  <c r="CX42" i="1"/>
  <c r="CX18" i="1" s="1"/>
  <c r="CT42" i="1"/>
  <c r="CT18" i="1" s="1"/>
  <c r="CP42" i="1"/>
  <c r="CP18" i="1" s="1"/>
  <c r="CL42" i="1"/>
  <c r="CL18" i="1" s="1"/>
  <c r="CH42" i="1"/>
  <c r="CH18" i="1" s="1"/>
  <c r="CD42" i="1"/>
  <c r="CD18" i="1" s="1"/>
  <c r="BZ42" i="1"/>
  <c r="BZ18" i="1" s="1"/>
  <c r="BV42" i="1"/>
  <c r="BV18" i="1" s="1"/>
  <c r="BR42" i="1"/>
  <c r="BR18" i="1" s="1"/>
  <c r="BN42" i="1"/>
  <c r="BN18" i="1" s="1"/>
  <c r="BJ42" i="1"/>
  <c r="BJ18" i="1" s="1"/>
  <c r="BF42" i="1"/>
  <c r="BF18" i="1" s="1"/>
  <c r="BB42" i="1"/>
  <c r="BB18" i="1" s="1"/>
  <c r="AX42" i="1"/>
  <c r="AX18" i="1" s="1"/>
  <c r="DA15" i="1"/>
  <c r="DK15" i="1"/>
  <c r="DH15" i="1"/>
  <c r="DH20" i="1"/>
  <c r="DC15" i="1"/>
  <c r="DC14" i="1" s="1"/>
  <c r="DC20" i="1"/>
  <c r="CZ15" i="1"/>
  <c r="CZ14" i="1" s="1"/>
  <c r="CZ20" i="1"/>
  <c r="DL15" i="1"/>
  <c r="DD15" i="1"/>
  <c r="DG15" i="1"/>
  <c r="CY15" i="1"/>
  <c r="DI15" i="1"/>
  <c r="DJ15" i="1"/>
  <c r="DF15" i="1"/>
  <c r="DB15" i="1"/>
  <c r="CX15" i="1"/>
  <c r="CS16" i="1"/>
  <c r="CS14" i="1" s="1"/>
  <c r="CS20" i="1"/>
  <c r="CC20" i="1"/>
  <c r="CC16" i="1"/>
  <c r="CC14" i="1" s="1"/>
  <c r="BM16" i="1"/>
  <c r="BM14" i="1" s="1"/>
  <c r="BM20" i="1"/>
  <c r="BE16" i="1"/>
  <c r="BE14" i="1" s="1"/>
  <c r="BE20" i="1"/>
  <c r="CU16" i="1"/>
  <c r="CU14" i="1" s="1"/>
  <c r="CU20" i="1"/>
  <c r="CR16" i="1"/>
  <c r="CR14" i="1" s="1"/>
  <c r="CR20" i="1"/>
  <c r="CM16" i="1"/>
  <c r="CM14" i="1" s="1"/>
  <c r="CM20" i="1"/>
  <c r="CJ16" i="1"/>
  <c r="CJ14" i="1" s="1"/>
  <c r="CJ20" i="1"/>
  <c r="CE16" i="1"/>
  <c r="CE14" i="1" s="1"/>
  <c r="CE20" i="1"/>
  <c r="CB16" i="1"/>
  <c r="CB14" i="1" s="1"/>
  <c r="CB20" i="1"/>
  <c r="BW16" i="1"/>
  <c r="BW14" i="1" s="1"/>
  <c r="BW20" i="1"/>
  <c r="BT16" i="1"/>
  <c r="BT14" i="1" s="1"/>
  <c r="BT20" i="1"/>
  <c r="BO16" i="1"/>
  <c r="BO14" i="1" s="1"/>
  <c r="BO20" i="1"/>
  <c r="BL16" i="1"/>
  <c r="BL14" i="1" s="1"/>
  <c r="BL20" i="1"/>
  <c r="BG16" i="1"/>
  <c r="BG14" i="1" s="1"/>
  <c r="BG20" i="1"/>
  <c r="BD16" i="1"/>
  <c r="BD14" i="1" s="1"/>
  <c r="BD20" i="1"/>
  <c r="AY16" i="1"/>
  <c r="AY14" i="1" s="1"/>
  <c r="AY20" i="1"/>
  <c r="AV16" i="1"/>
  <c r="AV14" i="1" s="1"/>
  <c r="AV20" i="1"/>
  <c r="CI20" i="1"/>
  <c r="CA20" i="1"/>
  <c r="BK20" i="1"/>
  <c r="AU20" i="1"/>
  <c r="CV14" i="1"/>
  <c r="CN14" i="1"/>
  <c r="CF14" i="1"/>
  <c r="BX14" i="1"/>
  <c r="BP14" i="1"/>
  <c r="BH14" i="1"/>
  <c r="AZ14" i="1"/>
  <c r="BK14" i="1"/>
  <c r="CQ20" i="1"/>
  <c r="BS20" i="1"/>
  <c r="BC20" i="1"/>
  <c r="CK14" i="1"/>
  <c r="BU14" i="1"/>
  <c r="AW14" i="1"/>
  <c r="BC14" i="1"/>
  <c r="CL15" i="1"/>
  <c r="BZ15" i="1"/>
  <c r="BN15" i="1"/>
  <c r="BB15" i="1"/>
  <c r="CP15" i="1"/>
  <c r="CD15" i="1"/>
  <c r="BR15" i="1"/>
  <c r="BF15" i="1"/>
  <c r="CT15" i="1"/>
  <c r="CH15" i="1"/>
  <c r="BV15" i="1"/>
  <c r="BJ15" i="1"/>
  <c r="AX15" i="1"/>
  <c r="CA14" i="1"/>
  <c r="BU20" i="1"/>
  <c r="AW20" i="1"/>
  <c r="CQ15" i="1"/>
  <c r="CQ14" i="1" s="1"/>
  <c r="CK20" i="1"/>
  <c r="CI15" i="1"/>
  <c r="CI14" i="1" s="1"/>
  <c r="BS15" i="1"/>
  <c r="BS14" i="1" s="1"/>
  <c r="AU15" i="1"/>
  <c r="AU14" i="1" s="1"/>
  <c r="CV20" i="1"/>
  <c r="CN20" i="1"/>
  <c r="CF20" i="1"/>
  <c r="BX20" i="1"/>
  <c r="BP20" i="1"/>
  <c r="BH20" i="1"/>
  <c r="AZ20" i="1"/>
  <c r="E42" i="1"/>
  <c r="E18" i="1" s="1"/>
  <c r="AR76" i="1"/>
  <c r="AR19" i="1" s="1"/>
  <c r="AQ76" i="1"/>
  <c r="AQ19" i="1" s="1"/>
  <c r="AP76" i="1"/>
  <c r="AP19" i="1" s="1"/>
  <c r="AO76" i="1"/>
  <c r="AO19" i="1" s="1"/>
  <c r="AN76" i="1"/>
  <c r="AN19" i="1" s="1"/>
  <c r="AM76" i="1"/>
  <c r="AM19" i="1" s="1"/>
  <c r="AL76" i="1"/>
  <c r="AL19" i="1" s="1"/>
  <c r="AR63" i="1"/>
  <c r="AO63" i="1"/>
  <c r="AN63" i="1"/>
  <c r="AQ63" i="1"/>
  <c r="AP63" i="1"/>
  <c r="AP42" i="1" s="1"/>
  <c r="AP18" i="1" s="1"/>
  <c r="AM63" i="1"/>
  <c r="AM42" i="1" s="1"/>
  <c r="AL63" i="1"/>
  <c r="AL42" i="1" s="1"/>
  <c r="AL18" i="1" s="1"/>
  <c r="AR17" i="1"/>
  <c r="AQ17" i="1"/>
  <c r="AP17" i="1"/>
  <c r="AM17" i="1"/>
  <c r="AL17" i="1"/>
  <c r="AO17" i="1"/>
  <c r="AN17" i="1"/>
  <c r="AR29" i="1"/>
  <c r="AR28" i="1" s="1"/>
  <c r="AR16" i="1" s="1"/>
  <c r="AQ29" i="1"/>
  <c r="AQ28" i="1" s="1"/>
  <c r="AQ16" i="1" s="1"/>
  <c r="AP29" i="1"/>
  <c r="AP28" i="1" s="1"/>
  <c r="AP16" i="1" s="1"/>
  <c r="AO29" i="1"/>
  <c r="AO28" i="1" s="1"/>
  <c r="AO16" i="1" s="1"/>
  <c r="AN29" i="1"/>
  <c r="AN28" i="1" s="1"/>
  <c r="AN16" i="1" s="1"/>
  <c r="AM29" i="1"/>
  <c r="AM28" i="1" s="1"/>
  <c r="AM16" i="1" s="1"/>
  <c r="AL29" i="1"/>
  <c r="AL28" i="1" s="1"/>
  <c r="AL16" i="1" s="1"/>
  <c r="AN21" i="1"/>
  <c r="AN15" i="1" s="1"/>
  <c r="AM21" i="1"/>
  <c r="AM15" i="1" s="1"/>
  <c r="AR21" i="1"/>
  <c r="AR15" i="1" s="1"/>
  <c r="AQ21" i="1"/>
  <c r="AP21" i="1"/>
  <c r="AP15" i="1" s="1"/>
  <c r="AO21" i="1"/>
  <c r="AO15" i="1" s="1"/>
  <c r="AL21" i="1"/>
  <c r="AL15" i="1" s="1"/>
  <c r="W76" i="1"/>
  <c r="W19" i="1" s="1"/>
  <c r="AB76" i="1"/>
  <c r="AB19" i="1" s="1"/>
  <c r="AA76" i="1"/>
  <c r="AA19" i="1" s="1"/>
  <c r="Z76" i="1"/>
  <c r="Z19" i="1" s="1"/>
  <c r="Y76" i="1"/>
  <c r="Y19" i="1" s="1"/>
  <c r="X76" i="1"/>
  <c r="X19" i="1" s="1"/>
  <c r="V76" i="1"/>
  <c r="V19" i="1" s="1"/>
  <c r="AB63" i="1"/>
  <c r="AA63" i="1"/>
  <c r="Z63" i="1"/>
  <c r="Y63" i="1"/>
  <c r="X63" i="1"/>
  <c r="W63" i="1"/>
  <c r="V29" i="1"/>
  <c r="V28" i="1" s="1"/>
  <c r="V16" i="1" s="1"/>
  <c r="AB29" i="1"/>
  <c r="AB28" i="1" s="1"/>
  <c r="AB16" i="1" s="1"/>
  <c r="AA29" i="1"/>
  <c r="AA28" i="1" s="1"/>
  <c r="AA16" i="1" s="1"/>
  <c r="Z29" i="1"/>
  <c r="Z28" i="1" s="1"/>
  <c r="Z16" i="1" s="1"/>
  <c r="Y29" i="1"/>
  <c r="Y28" i="1" s="1"/>
  <c r="Y16" i="1" s="1"/>
  <c r="X29" i="1"/>
  <c r="X28" i="1" s="1"/>
  <c r="X16" i="1" s="1"/>
  <c r="W29" i="1"/>
  <c r="W28" i="1" s="1"/>
  <c r="W16" i="1" s="1"/>
  <c r="W22" i="1"/>
  <c r="AB21" i="1"/>
  <c r="AB15" i="1" s="1"/>
  <c r="AA21" i="1"/>
  <c r="AA15" i="1" s="1"/>
  <c r="Z21" i="1"/>
  <c r="Z15" i="1" s="1"/>
  <c r="Y21" i="1"/>
  <c r="Y15" i="1" s="1"/>
  <c r="X21" i="1"/>
  <c r="X15" i="1" s="1"/>
  <c r="V21" i="1"/>
  <c r="V15" i="1" s="1"/>
  <c r="DD14" i="1" l="1"/>
  <c r="DH14" i="1"/>
  <c r="DG14" i="1"/>
  <c r="DI14" i="1"/>
  <c r="E14" i="1"/>
  <c r="DK20" i="1"/>
  <c r="DK14" i="1"/>
  <c r="DF14" i="1"/>
  <c r="DI20" i="1"/>
  <c r="BJ14" i="1"/>
  <c r="DG20" i="1"/>
  <c r="BZ14" i="1"/>
  <c r="DA14" i="1"/>
  <c r="BB20" i="1"/>
  <c r="BZ20" i="1"/>
  <c r="DB14" i="1"/>
  <c r="DD20" i="1"/>
  <c r="DA20" i="1"/>
  <c r="BJ20" i="1"/>
  <c r="AX14" i="1"/>
  <c r="AX20" i="1"/>
  <c r="W54" i="1"/>
  <c r="W44" i="1"/>
  <c r="BN14" i="1"/>
  <c r="CT14" i="1"/>
  <c r="DL14" i="1"/>
  <c r="CT20" i="1"/>
  <c r="BN20" i="1"/>
  <c r="BF14" i="1"/>
  <c r="CD14" i="1"/>
  <c r="CD20" i="1"/>
  <c r="BF20" i="1"/>
  <c r="DJ20" i="1"/>
  <c r="DL20" i="1"/>
  <c r="DJ14" i="1"/>
  <c r="DF20" i="1"/>
  <c r="DB20" i="1"/>
  <c r="CP14" i="1"/>
  <c r="CP20" i="1"/>
  <c r="CL14" i="1"/>
  <c r="CL20" i="1"/>
  <c r="BV14" i="1"/>
  <c r="BV20" i="1"/>
  <c r="BB14" i="1"/>
  <c r="CH20" i="1"/>
  <c r="BR20" i="1"/>
  <c r="CX20" i="1"/>
  <c r="CX14" i="1"/>
  <c r="CH14" i="1"/>
  <c r="BR14" i="1"/>
  <c r="E20" i="1"/>
  <c r="AO42" i="1"/>
  <c r="AO18" i="1" s="1"/>
  <c r="AO14" i="1" s="1"/>
  <c r="AR42" i="1"/>
  <c r="AR20" i="1" s="1"/>
  <c r="AQ42" i="1"/>
  <c r="AQ18" i="1" s="1"/>
  <c r="AN42" i="1"/>
  <c r="AN18" i="1" s="1"/>
  <c r="AN14" i="1" s="1"/>
  <c r="X17" i="1"/>
  <c r="AA17" i="1"/>
  <c r="AB17" i="1"/>
  <c r="AQ15" i="1"/>
  <c r="AL14" i="1"/>
  <c r="AM20" i="1"/>
  <c r="AM18" i="1"/>
  <c r="AM14" i="1" s="1"/>
  <c r="AP14" i="1"/>
  <c r="AL20" i="1"/>
  <c r="AP20" i="1"/>
  <c r="Y17" i="1"/>
  <c r="V17" i="1"/>
  <c r="V63" i="1"/>
  <c r="V42" i="1" s="1"/>
  <c r="W21" i="1"/>
  <c r="W15" i="1" s="1"/>
  <c r="Z17" i="1"/>
  <c r="W17" i="1"/>
  <c r="AA42" i="1"/>
  <c r="AA20" i="1" s="1"/>
  <c r="X42" i="1"/>
  <c r="Z42" i="1"/>
  <c r="Z18" i="1" s="1"/>
  <c r="Y42" i="1"/>
  <c r="Y18" i="1" s="1"/>
  <c r="AB42" i="1"/>
  <c r="AB18" i="1" s="1"/>
  <c r="Y14" i="1" l="1"/>
  <c r="X20" i="1"/>
  <c r="AQ14" i="1"/>
  <c r="AB14" i="1"/>
  <c r="AR18" i="1"/>
  <c r="AR14" i="1" s="1"/>
  <c r="AO20" i="1"/>
  <c r="AQ20" i="1"/>
  <c r="AN20" i="1"/>
  <c r="Y20" i="1"/>
  <c r="AA18" i="1"/>
  <c r="AA14" i="1" s="1"/>
  <c r="AB20" i="1"/>
  <c r="W42" i="1"/>
  <c r="W18" i="1" s="1"/>
  <c r="W14" i="1" s="1"/>
  <c r="X18" i="1"/>
  <c r="X14" i="1" s="1"/>
  <c r="Z14" i="1"/>
  <c r="V18" i="1"/>
  <c r="V14" i="1" s="1"/>
  <c r="V20" i="1"/>
  <c r="Z20" i="1"/>
  <c r="W20" i="1" l="1"/>
  <c r="D21" i="1" l="1"/>
  <c r="F21" i="1"/>
  <c r="G21" i="1"/>
  <c r="H21" i="1"/>
  <c r="I21" i="1"/>
  <c r="I15" i="1" s="1"/>
  <c r="J21" i="1"/>
  <c r="J15" i="1" s="1"/>
  <c r="K21" i="1"/>
  <c r="L21" i="1"/>
  <c r="L15" i="1" s="1"/>
  <c r="N21" i="1"/>
  <c r="P21" i="1"/>
  <c r="R21" i="1"/>
  <c r="R15" i="1" s="1"/>
  <c r="S21" i="1"/>
  <c r="T21" i="1"/>
  <c r="T15" i="1" s="1"/>
  <c r="AD21" i="1"/>
  <c r="AE21" i="1"/>
  <c r="AF21" i="1"/>
  <c r="AG21" i="1"/>
  <c r="AG15" i="1" s="1"/>
  <c r="AH21" i="1"/>
  <c r="AH15" i="1" s="1"/>
  <c r="AI21" i="1"/>
  <c r="AJ21" i="1"/>
  <c r="AJ15" i="1" s="1"/>
  <c r="AT21" i="1"/>
  <c r="D16" i="1"/>
  <c r="F29" i="1"/>
  <c r="F28" i="1" s="1"/>
  <c r="F16" i="1" s="1"/>
  <c r="G29" i="1"/>
  <c r="G28" i="1" s="1"/>
  <c r="G16" i="1" s="1"/>
  <c r="H29" i="1"/>
  <c r="H28" i="1" s="1"/>
  <c r="H16" i="1" s="1"/>
  <c r="I29" i="1"/>
  <c r="I28" i="1" s="1"/>
  <c r="I16" i="1" s="1"/>
  <c r="J29" i="1"/>
  <c r="J28" i="1" s="1"/>
  <c r="J16" i="1" s="1"/>
  <c r="K29" i="1"/>
  <c r="K28" i="1" s="1"/>
  <c r="K16" i="1" s="1"/>
  <c r="L29" i="1"/>
  <c r="L28" i="1" s="1"/>
  <c r="L16" i="1" s="1"/>
  <c r="N29" i="1"/>
  <c r="N28" i="1" s="1"/>
  <c r="N16" i="1" s="1"/>
  <c r="O29" i="1"/>
  <c r="O28" i="1" s="1"/>
  <c r="O16" i="1" s="1"/>
  <c r="P29" i="1"/>
  <c r="P28" i="1" s="1"/>
  <c r="P16" i="1" s="1"/>
  <c r="Q29" i="1"/>
  <c r="Q28" i="1" s="1"/>
  <c r="Q16" i="1" s="1"/>
  <c r="R29" i="1"/>
  <c r="R28" i="1" s="1"/>
  <c r="R16" i="1" s="1"/>
  <c r="S29" i="1"/>
  <c r="S28" i="1" s="1"/>
  <c r="S16" i="1" s="1"/>
  <c r="T29" i="1"/>
  <c r="T28" i="1" s="1"/>
  <c r="T16" i="1" s="1"/>
  <c r="AD29" i="1"/>
  <c r="AD28" i="1" s="1"/>
  <c r="AD16" i="1" s="1"/>
  <c r="AE29" i="1"/>
  <c r="AE28" i="1" s="1"/>
  <c r="AE16" i="1" s="1"/>
  <c r="AF29" i="1"/>
  <c r="AF28" i="1" s="1"/>
  <c r="AF16" i="1" s="1"/>
  <c r="AG29" i="1"/>
  <c r="AG28" i="1" s="1"/>
  <c r="AG16" i="1" s="1"/>
  <c r="AH29" i="1"/>
  <c r="AH28" i="1" s="1"/>
  <c r="AH16" i="1" s="1"/>
  <c r="AI29" i="1"/>
  <c r="AI28" i="1" s="1"/>
  <c r="AI16" i="1" s="1"/>
  <c r="AJ29" i="1"/>
  <c r="AJ28" i="1" s="1"/>
  <c r="AJ16" i="1" s="1"/>
  <c r="AT16" i="1"/>
  <c r="F63" i="1"/>
  <c r="G63" i="1"/>
  <c r="H63" i="1"/>
  <c r="I63" i="1"/>
  <c r="J63" i="1"/>
  <c r="K63" i="1"/>
  <c r="L63" i="1"/>
  <c r="O63" i="1"/>
  <c r="P63" i="1"/>
  <c r="Q63" i="1"/>
  <c r="R63" i="1"/>
  <c r="S63" i="1"/>
  <c r="T63" i="1"/>
  <c r="AD63" i="1"/>
  <c r="AE63" i="1"/>
  <c r="AF63" i="1"/>
  <c r="AG63" i="1"/>
  <c r="AH63" i="1"/>
  <c r="AI63" i="1"/>
  <c r="AJ63" i="1"/>
  <c r="F76" i="1"/>
  <c r="F19" i="1" s="1"/>
  <c r="G76" i="1"/>
  <c r="G19" i="1" s="1"/>
  <c r="H76" i="1"/>
  <c r="H19" i="1" s="1"/>
  <c r="I76" i="1"/>
  <c r="I19" i="1" s="1"/>
  <c r="J76" i="1"/>
  <c r="J19" i="1" s="1"/>
  <c r="K76" i="1"/>
  <c r="K19" i="1" s="1"/>
  <c r="N76" i="1"/>
  <c r="N19" i="1" s="1"/>
  <c r="P76" i="1"/>
  <c r="P19" i="1" s="1"/>
  <c r="Q76" i="1"/>
  <c r="Q19" i="1" s="1"/>
  <c r="R76" i="1"/>
  <c r="R19" i="1" s="1"/>
  <c r="S76" i="1"/>
  <c r="S19" i="1" s="1"/>
  <c r="T76" i="1"/>
  <c r="AD76" i="1"/>
  <c r="AD19" i="1" s="1"/>
  <c r="AE76" i="1"/>
  <c r="AE19" i="1" s="1"/>
  <c r="AF76" i="1"/>
  <c r="AF19" i="1" s="1"/>
  <c r="AG76" i="1"/>
  <c r="AG19" i="1" s="1"/>
  <c r="AH76" i="1"/>
  <c r="AH19" i="1" s="1"/>
  <c r="AI76" i="1"/>
  <c r="AI19" i="1" s="1"/>
  <c r="AT19" i="1"/>
  <c r="I17" i="1" l="1"/>
  <c r="K17" i="1"/>
  <c r="H17" i="1"/>
  <c r="K42" i="1"/>
  <c r="K18" i="1" s="1"/>
  <c r="R17" i="1"/>
  <c r="N17" i="1"/>
  <c r="J17" i="1"/>
  <c r="L17" i="1"/>
  <c r="AF17" i="1"/>
  <c r="S17" i="1"/>
  <c r="P17" i="1"/>
  <c r="AG42" i="1"/>
  <c r="AG18" i="1" s="1"/>
  <c r="Q42" i="1"/>
  <c r="Q18" i="1" s="1"/>
  <c r="J42" i="1"/>
  <c r="J18" i="1" s="1"/>
  <c r="H42" i="1"/>
  <c r="H18" i="1" s="1"/>
  <c r="AT17" i="1"/>
  <c r="AH17" i="1"/>
  <c r="AD17" i="1"/>
  <c r="G42" i="1"/>
  <c r="G18" i="1" s="1"/>
  <c r="AI17" i="1"/>
  <c r="AE17" i="1"/>
  <c r="G17" i="1"/>
  <c r="AT18" i="1"/>
  <c r="AH42" i="1"/>
  <c r="AH18" i="1" s="1"/>
  <c r="AI42" i="1"/>
  <c r="AI18" i="1" s="1"/>
  <c r="AF42" i="1"/>
  <c r="AF18" i="1" s="1"/>
  <c r="S42" i="1"/>
  <c r="S18" i="1" s="1"/>
  <c r="P42" i="1"/>
  <c r="P18" i="1" s="1"/>
  <c r="AG17" i="1"/>
  <c r="T17" i="1"/>
  <c r="Q17" i="1"/>
  <c r="F42" i="1"/>
  <c r="F18" i="1" s="1"/>
  <c r="AD42" i="1"/>
  <c r="AD18" i="1" s="1"/>
  <c r="D15" i="1"/>
  <c r="R42" i="1"/>
  <c r="R18" i="1" s="1"/>
  <c r="L42" i="1"/>
  <c r="L18" i="1" s="1"/>
  <c r="I42" i="1"/>
  <c r="I18" i="1" s="1"/>
  <c r="AJ42" i="1"/>
  <c r="AJ18" i="1" s="1"/>
  <c r="T42" i="1"/>
  <c r="T18" i="1" s="1"/>
  <c r="AE42" i="1"/>
  <c r="AE18" i="1" s="1"/>
  <c r="T19" i="1"/>
  <c r="L19" i="1"/>
  <c r="AI15" i="1"/>
  <c r="AF15" i="1"/>
  <c r="S15" i="1"/>
  <c r="P15" i="1"/>
  <c r="K15" i="1"/>
  <c r="H15" i="1"/>
  <c r="AT15" i="1"/>
  <c r="F15" i="1"/>
  <c r="AE15" i="1"/>
  <c r="G15" i="1"/>
  <c r="AD15" i="1"/>
  <c r="N15" i="1"/>
  <c r="I14" i="1" l="1"/>
  <c r="AT14" i="1"/>
  <c r="AT20" i="1"/>
  <c r="AH20" i="1"/>
  <c r="K14" i="1"/>
  <c r="AH14" i="1"/>
  <c r="R14" i="1"/>
  <c r="AE20" i="1"/>
  <c r="P14" i="1"/>
  <c r="AF20" i="1"/>
  <c r="J20" i="1"/>
  <c r="K20" i="1"/>
  <c r="I20" i="1"/>
  <c r="S20" i="1"/>
  <c r="J14" i="1"/>
  <c r="AF14" i="1"/>
  <c r="G14" i="1"/>
  <c r="H14" i="1"/>
  <c r="S14" i="1"/>
  <c r="P20" i="1"/>
  <c r="AG14" i="1"/>
  <c r="G20" i="1"/>
  <c r="AI20" i="1"/>
  <c r="AG20" i="1"/>
  <c r="AD14" i="1"/>
  <c r="H20" i="1"/>
  <c r="AI14" i="1"/>
  <c r="AD20" i="1"/>
  <c r="R20" i="1"/>
  <c r="T20" i="1"/>
  <c r="AE14" i="1"/>
  <c r="L14" i="1"/>
  <c r="T14" i="1"/>
  <c r="L20" i="1"/>
  <c r="CY54" i="1" l="1"/>
  <c r="CY42" i="1" s="1"/>
  <c r="CY18" i="1" l="1"/>
  <c r="CY14" i="1" s="1"/>
  <c r="CY20" i="1"/>
  <c r="N67" i="1"/>
  <c r="N68" i="1"/>
  <c r="N69" i="1"/>
  <c r="N70" i="1"/>
  <c r="N73" i="1"/>
  <c r="O46" i="1"/>
  <c r="O47" i="1"/>
  <c r="O48" i="1"/>
  <c r="O49" i="1"/>
  <c r="O50" i="1"/>
  <c r="O51" i="1"/>
  <c r="O17" i="1"/>
  <c r="O23" i="1"/>
  <c r="O24" i="1"/>
  <c r="O25" i="1"/>
  <c r="O22" i="1" l="1"/>
  <c r="O21" i="1" s="1"/>
  <c r="O44" i="1"/>
  <c r="Q22" i="1"/>
  <c r="Q21" i="1" s="1"/>
  <c r="O54" i="1"/>
  <c r="D79" i="1"/>
  <c r="D77" i="1"/>
  <c r="Q15" i="1" l="1"/>
  <c r="Q14" i="1" s="1"/>
  <c r="Q20" i="1"/>
  <c r="D76" i="1"/>
  <c r="D19" i="1" s="1"/>
  <c r="O42" i="1"/>
  <c r="O18" i="1" s="1"/>
  <c r="O19" i="1"/>
  <c r="O15" i="1"/>
  <c r="O20" i="1" l="1"/>
  <c r="D17" i="1"/>
  <c r="O14" i="1"/>
  <c r="F17" i="1"/>
  <c r="F14" i="1" s="1"/>
  <c r="F20" i="1"/>
  <c r="AJ76" i="1" l="1"/>
  <c r="AJ20" i="1" l="1"/>
  <c r="AJ19" i="1"/>
  <c r="AJ14" i="1" s="1"/>
  <c r="D66" i="1" l="1"/>
  <c r="D65" i="1" s="1"/>
  <c r="D63" i="1" s="1"/>
  <c r="D42" i="1" s="1"/>
  <c r="D18" i="1" l="1"/>
  <c r="D14" i="1" s="1"/>
  <c r="D20" i="1"/>
  <c r="N65" i="1" l="1"/>
  <c r="N63" i="1" s="1"/>
  <c r="N42" i="1" s="1"/>
  <c r="N20" i="1" l="1"/>
  <c r="N18" i="1"/>
  <c r="N14" i="1" s="1"/>
</calcChain>
</file>

<file path=xl/sharedStrings.xml><?xml version="1.0" encoding="utf-8"?>
<sst xmlns="http://schemas.openxmlformats.org/spreadsheetml/2006/main" count="5045" uniqueCount="303">
  <si>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</si>
  <si>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</si>
  <si>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</si>
  <si>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</si>
  <si>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</si>
  <si>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</si>
  <si>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</si>
  <si>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</si>
  <si>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</si>
  <si>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</si>
  <si>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</si>
  <si>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</si>
  <si>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</si>
  <si>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</si>
  <si>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</si>
  <si>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</si>
  <si>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</si>
  <si>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</si>
  <si>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</si>
  <si>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</si>
  <si>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</si>
  <si>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</si>
  <si>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</si>
  <si>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</si>
  <si>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</si>
  <si>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</si>
  <si>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</si>
  <si>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</si>
  <si>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</si>
  <si>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</si>
  <si>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</si>
  <si>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</si>
  <si>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</si>
  <si>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</si>
  <si>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</si>
  <si>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</si>
  <si>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</si>
  <si>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</si>
  <si>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</si>
  <si>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</si>
  <si>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</si>
  <si>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</si>
  <si>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</si>
  <si>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</si>
  <si>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</si>
  <si>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</si>
  <si>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</si>
  <si>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</si>
  <si>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</si>
  <si>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</si>
  <si>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</si>
  <si>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</si>
  <si>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</si>
  <si>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</si>
  <si>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</si>
  <si>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</si>
  <si>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</si>
  <si>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</si>
  <si>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</si>
  <si>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</si>
  <si>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</si>
  <si>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</si>
  <si>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</si>
  <si>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</si>
  <si>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</si>
  <si>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</si>
  <si>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</si>
  <si>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</si>
  <si>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</si>
  <si>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1</t>
  </si>
  <si>
    <t>шт, иное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</si>
  <si>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</si>
  <si>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</si>
  <si>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</si>
  <si>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Наименование инвестиционного проекта (группы инвестиционных проектов)</t>
  </si>
  <si>
    <t>Краткое обоснование корректировки утвержденного плана</t>
  </si>
  <si>
    <t>00</t>
  </si>
  <si>
    <t>ВСЕГО по инвестиционной программе, в том числе:</t>
  </si>
  <si>
    <t>Г</t>
  </si>
  <si>
    <t>00.1</t>
  </si>
  <si>
    <t>Реконструкция, всего</t>
  </si>
  <si>
    <t>00.2</t>
  </si>
  <si>
    <t>Модернизация, техническое перевооружение, модификация, всего</t>
  </si>
  <si>
    <t>00.3</t>
  </si>
  <si>
    <t>Новое строительство, создание, покупка, всего</t>
  </si>
  <si>
    <t>00.4</t>
  </si>
  <si>
    <t>Прочие инвестиционные проекты, всего</t>
  </si>
  <si>
    <t>36</t>
  </si>
  <si>
    <t>Муниципальные образования Самарской области</t>
  </si>
  <si>
    <t>36.1</t>
  </si>
  <si>
    <t>Реконструкция, всего, в том числе:</t>
  </si>
  <si>
    <t>36.1.1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</si>
  <si>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</si>
  <si>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</si>
  <si>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</si>
  <si>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36.1.2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</si>
  <si>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</si>
  <si>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</si>
  <si>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36.2</t>
  </si>
  <si>
    <t>Модернизация, техническое перевооружение, модификация, всего, в том числе:</t>
  </si>
  <si>
    <t>36.2.1</t>
  </si>
  <si>
    <t>Модернизация, техническое перевооружение зданий (сооружений), всего, в том числе:</t>
  </si>
  <si>
    <t>36.2.1.1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</si>
  <si>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</si>
  <si>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36.2.1.2</t>
  </si>
  <si>
    <t>Модернизация, техническое перевооружение прочих объектов основных средств, всего, в том числе:</t>
  </si>
  <si>
    <t>Достройка интеллектуальной системы учета ПАО «Самараэнерго» бытовых потребителей многоквартирных домов Самарской области на 2026 г.</t>
  </si>
  <si>
    <t>Q_ISU_2026</t>
  </si>
  <si>
    <t>Достройка интеллектуальной системы учета ПАО «Самараэнерго» бытовых потребителей многоквартирных домов Самарской области на 2027 г.</t>
  </si>
  <si>
    <t>R_ISU_2027</t>
  </si>
  <si>
    <t>Достройка интеллектуальной системы учета ПАО «Самараэнерго» бытовых потребителей многоквартирных домов Самарской области на 2028 г.</t>
  </si>
  <si>
    <t>S_ISU_2028</t>
  </si>
  <si>
    <t>36.2.2</t>
  </si>
  <si>
    <t>Модернизация, техническое перевооружение линий связи и телекоммуникационных систем, всего, в том числе:</t>
  </si>
  <si>
    <t>36.2.3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</si>
  <si>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</si>
  <si>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</si>
  <si>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36.3</t>
  </si>
  <si>
    <t>Новое строительство, создание, покупка, всего, в том числе:</t>
  </si>
  <si>
    <t>36.3.1</t>
  </si>
  <si>
    <t>Новое строительство, покупка зданий (сооружений), всего, в том числе:</t>
  </si>
  <si>
    <t>36.3.2</t>
  </si>
  <si>
    <t>Новое строительство, покупка линий связи и телекоммуникационных систем, всего, в том числе:</t>
  </si>
  <si>
    <t>Создание Информационно-вычислительного комплекса, соответствующего требованиям оптового рынка электрической энергии и мощности (включая проектирование)</t>
  </si>
  <si>
    <t>M_mod_ServerKC</t>
  </si>
  <si>
    <t>Создание системы виртуализации и технического мониторинга используемых информационных систем и оборудования инфраструктуры в ПАО «Самараэнерго»</t>
  </si>
  <si>
    <t>Q_Str_SystVirt</t>
  </si>
  <si>
    <t>Внедрение системы однонаправленной передачи данных для значимого объекта критической информационной инфраструктуры ПАО "Самараэнерго"</t>
  </si>
  <si>
    <t>Q_Str_SOPD_ZOKII</t>
  </si>
  <si>
    <t>Внедрение системы управления электронной очередью в Сергиевском отделении ПАО «Самараэнерго» по адресу: Самарская область, Сергиевский район, с. Сергиевск, улица Николая Краснова, д. 84</t>
  </si>
  <si>
    <t>Q_Str_ELO_Serg</t>
  </si>
  <si>
    <t>Внедрение системы контроля привилегированных пользователей для информационной инфраструктуры ПАО «Самараэнерго» (приобретение и монтаж серверного оборудования)</t>
  </si>
  <si>
    <t xml:space="preserve"> Q_Str_SKPP_Serv</t>
  </si>
  <si>
    <t>Q_Str_Seg_KSPD</t>
  </si>
  <si>
    <t>Строительство центра обработки данных в бизнес - центре, расположенном по адресу г. Самара, ул. Ново-Садовая 106 (включая проектирование)</t>
  </si>
  <si>
    <t>36.3.3</t>
  </si>
  <si>
    <t>Прочее новое строительство, создание, покупка объектов основных средств, всего, в том числе:</t>
  </si>
  <si>
    <t>Монтаж системы пожарной сигнализации и системы СОУЭ (система оповещения и управления эвакуацией) в Нефтегорском отделении ПАО «Самараэнерго» по адресу: Самарская обл., г. Нефтегорск, ул. Спортивная, 22 (включая проектирование)</t>
  </si>
  <si>
    <t>Монтаж системы пожарной сигнализации и системы СОУЭ (система оповещения и управления эвакуацией) в Красноярском отделении ПАО «Самараэнерго» по адресу: Самарская обл., с. Красный Яр, ул. Комсомольская, д. 13 (включая проектирование)</t>
  </si>
  <si>
    <t>Q_PS_SOUE_KrYar</t>
  </si>
  <si>
    <t>Монтаж системы пожарной сигнализации и системы СОУЭ (система оповещения и управления эвакуацией) в Тольяттинском отделении ПАО «Самараэнерго» по адресу: Самарская обл., г. Тольятти, ул. Ленина, 35 Б (включая проектирование)</t>
  </si>
  <si>
    <t>Q_PS_SOUE_Tlt</t>
  </si>
  <si>
    <t>36.3.4</t>
  </si>
  <si>
    <t>Создание, приобретение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</si>
  <si>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</si>
  <si>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</si>
  <si>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P_NMA_Teleskop</t>
  </si>
  <si>
    <t>Q_NMA_KATA</t>
  </si>
  <si>
    <t xml:space="preserve">Приобретение лицензий на право использования программного обеспечения «Телескоп+» - система коммерческого учета электроэнергии на 2026 г. </t>
  </si>
  <si>
    <t xml:space="preserve"> Q_NMA_Teleskop_SKU</t>
  </si>
  <si>
    <t xml:space="preserve"> Q_NMA_SKPP_PO</t>
  </si>
  <si>
    <t>R_NMA_Teleskop_SKU</t>
  </si>
  <si>
    <t>S_NMA_Teleskop_SKU</t>
  </si>
  <si>
    <t>36.4</t>
  </si>
  <si>
    <t>Прочие инвестиционные проекты, всего, в том числе:</t>
  </si>
  <si>
    <t>нд</t>
  </si>
  <si>
    <t>Утвержденный план</t>
  </si>
  <si>
    <t>Факт</t>
  </si>
  <si>
    <t>2026 год</t>
  </si>
  <si>
    <t>2027 год</t>
  </si>
  <si>
    <t>Q_OPS_Neft</t>
  </si>
  <si>
    <t>N_Str_COD_ZIM</t>
  </si>
  <si>
    <t>Актуализирована стоимость инвестиционного проекта.</t>
  </si>
  <si>
    <t>Субъект электроэнергетики: Публичноое акционерное общество энергетики и электрификации «Самараэнерго»</t>
  </si>
  <si>
    <t>ОГРН: 1026300956131</t>
  </si>
  <si>
    <t>Форма 3. План принятия к бухгалтерскому учету основных средств и нематериальных активов (версия шаблона 1.0)</t>
  </si>
  <si>
    <t>00.5</t>
  </si>
  <si>
    <t>Развитие и модернизация учета электрической энергии (мощности), всего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</si>
  <si>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</si>
  <si>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</si>
  <si>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36.3.1.1</t>
  </si>
  <si>
    <t>36.3.1.2</t>
  </si>
  <si>
    <t>36.4.1</t>
  </si>
  <si>
    <t>36.4.2</t>
  </si>
  <si>
    <t>36.4.3</t>
  </si>
  <si>
    <t>36.4.4</t>
  </si>
  <si>
    <t>36.4.4.1</t>
  </si>
  <si>
    <t>36.4.4.2</t>
  </si>
  <si>
    <t>36.5</t>
  </si>
  <si>
    <t>шт, приборы учета</t>
  </si>
  <si>
    <t>6.1</t>
  </si>
  <si>
    <t>6.2</t>
  </si>
  <si>
    <t>6.3</t>
  </si>
  <si>
    <t>6.4</t>
  </si>
  <si>
    <t>6.5</t>
  </si>
  <si>
    <t>6.6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</si>
  <si>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</si>
  <si>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</si>
  <si>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</si>
  <si>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</si>
  <si>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</si>
  <si>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</si>
  <si>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</si>
  <si>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</si>
  <si>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</si>
  <si>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</si>
  <si>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</si>
  <si>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</si>
  <si>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м2, здания, строения, сооружения, земельные участки</t>
  </si>
  <si>
    <t>2028 год</t>
  </si>
  <si>
    <t>шт, единицы оборудования</t>
  </si>
  <si>
    <t>шт, лицензии</t>
  </si>
  <si>
    <t>6.7</t>
  </si>
  <si>
    <t>7.1.7</t>
  </si>
  <si>
    <t>7.2.7</t>
  </si>
  <si>
    <t>8.1.7</t>
  </si>
  <si>
    <t>8.2.7</t>
  </si>
  <si>
    <t>9.1.7</t>
  </si>
  <si>
    <t>9.2.7</t>
  </si>
  <si>
    <t>9.3.7</t>
  </si>
  <si>
    <t>9.4.7</t>
  </si>
  <si>
    <t>9.5.7</t>
  </si>
  <si>
    <t>9.6.7</t>
  </si>
  <si>
    <t>10.1.7</t>
  </si>
  <si>
    <t>10.2.7</t>
  </si>
  <si>
    <t>Новый проект с реализацией в 2026 г.</t>
  </si>
  <si>
    <t>Новый проект с реализацией в 2027 г.</t>
  </si>
  <si>
    <t>Актуализирован перечень автотранспортных средств.</t>
  </si>
  <si>
    <t>Утвержденные плановые значения показателей приведены в соответствии с: Приказом министерства энергетики и жилищно-коммунального хозяйства Самарской области от 24.12.2025 №270 «Об утверждении инвестиционной программы ПАО «Самараэнерго» на 2025-2028 годы и изменений, вносимых в инвестиционную программу ПАО «Самараэнерго», утвержденную приказом министерства энергетики и жилищно-коммунального хозяйства Самарской области от 18.11.2024 №222»</t>
  </si>
  <si>
    <t>Год раскрытия информации: 2026</t>
  </si>
  <si>
    <t>Фактический объем принятия основных средств и нематериальных активов к бухгалтерскому учету на 01.01.2025 года</t>
  </si>
  <si>
    <t>Остаток принятия основных средств и нематериальных активов к бухгалтерскому учету на 01.01.2026 года</t>
  </si>
  <si>
    <t>Достройка интеллектуальной системы учета ПАО «Самараэнерго» бытовых потребителей многоквартирных домов Самарской области в 2029 г.</t>
  </si>
  <si>
    <t>T_ISU_2029</t>
  </si>
  <si>
    <t>Реконструкция здания по адресу: Самарская обл., Похвистневский район, с. Подбельск, ул. Юбилейная, 2а (включая проектирование)</t>
  </si>
  <si>
    <t>Q_Rec_Podbel</t>
  </si>
  <si>
    <t xml:space="preserve">Внедрение системы управления электронной очередью в ЦОК №2 Самарского отделения ПАО «Самараэнерго» по адресу: г. Самара, Красноглинский район, пос. Мехзавод, квартал 1, д.42  </t>
  </si>
  <si>
    <t>R_Str_ELO_Mehz</t>
  </si>
  <si>
    <t>Создание инфраструктуры для корпоративных информационных систем (включая проектирование)</t>
  </si>
  <si>
    <t>R_RU_KVKIS</t>
  </si>
  <si>
    <t>Q_Str_SVN_2026</t>
  </si>
  <si>
    <t>Монтаж системы пожарной сигнализации и системы СОУЭ (система оповещения и управления эвакуацией) в Приволжском отделении ПАО «Самараэнерго» по адресу: Самарская область, с. Приволжье, ул. Парковая, 13 А (включая проектирование)</t>
  </si>
  <si>
    <t>R_PS_SOUE_Privolzh</t>
  </si>
  <si>
    <t>Монтаж системы пожарной сигнализации и системы СОУЭ (система оповещения и управления эвакуацией) в Челно-Вершинском отделении ПАО «Самараэнерго» по адресу: Самарская область, Челно-Вершинский район, с. Челно-Вершины, ул. Советская, 2 (включая проектирование)</t>
  </si>
  <si>
    <t>R_PS_SOUE_Chel-Ver</t>
  </si>
  <si>
    <t>Монтаж системы пожарной сигнализации и системы СОУЭ (система оповещения и управления эвакуацией) в ЦОК Тольяттинского отделения ПАО «Самараэнерго» по адресу: Самарская область, г. Тольятти, ул. Южное шоссе, 23 (включая проектирование)</t>
  </si>
  <si>
    <t>R_PS_SOUE_Tlt</t>
  </si>
  <si>
    <t>R_Str_SVN_2027-2028</t>
  </si>
  <si>
    <t>T_NMA_KATA</t>
  </si>
  <si>
    <t>T_NMA_Teleskop_SKU</t>
  </si>
  <si>
    <t xml:space="preserve">Модернизация автоматизированной системы управления сбыта электроэнергии и расчетами с потребителями ПАО «Самараэнерго» в части развития функциональности личного кабинета физического лица </t>
  </si>
  <si>
    <t>R_NMA_ASU SERP_LK</t>
  </si>
  <si>
    <t>R_NMA_ASUFHD_1С</t>
  </si>
  <si>
    <t>Принятие основных средств и нематериальных активов к бухгалтерскому учету в 2025 году</t>
  </si>
  <si>
    <t>2029 год</t>
  </si>
  <si>
    <t>9.7.1</t>
  </si>
  <si>
    <t>9.7.2</t>
  </si>
  <si>
    <t>9.7.3</t>
  </si>
  <si>
    <t>9.7.4</t>
  </si>
  <si>
    <t>9.7.5</t>
  </si>
  <si>
    <t>9.7.6</t>
  </si>
  <si>
    <t>9.7.7</t>
  </si>
  <si>
    <t>Q_Pr_Auto</t>
  </si>
  <si>
    <t>Q_Pr_Vt</t>
  </si>
  <si>
    <t>Q_Pr_Proch</t>
  </si>
  <si>
    <t>Актуализирована стоимость и количество точек учета с целью исполнения законодательных обязательств ПАО «Самараэнерго», как гарантирующего поставщика.</t>
  </si>
  <si>
    <t>Новый проект с реализацией в 2029 г.</t>
  </si>
  <si>
    <t>Актуализирована стоимость инвестиционного проекта, реализация проекта перенесена на 2028-2029 гг.</t>
  </si>
  <si>
    <t>Актуализирована стоимость инвестиционного проекта, проект включает затраты на строительство и приобретение НМА Ранее приобретение лицензий было выделено в отдельный проект P_NMA_IVK_PO.</t>
  </si>
  <si>
    <t xml:space="preserve">Актуализирована стоимость инвестиционного проекта. </t>
  </si>
  <si>
    <t>Актуализирована стоимость инвестиционного проекта, предполагается внедрение 1 системы управления электронной очередью.</t>
  </si>
  <si>
    <t>Приобретение серверного оборудования будет осуществляться в рамках приобретения вычислительной техники в разделе "Прочие инвестиционные проекты".</t>
  </si>
  <si>
    <t>Актуализирована стоимость и сроки исполнения инвестиционного проекта: на 2026 г. запланирвоано проектирование, на 2027 г. - строительство.</t>
  </si>
  <si>
    <t>Новый проект с реализацией в 2027 году.</t>
  </si>
  <si>
    <t>Новый проект с реализацией в 2027-2028 гг.</t>
  </si>
  <si>
    <t>Часть инвестиционного проекта реализована в 2025 г. Актуализирована стоимость и количество части проекта, запланированного к реализации в 2026 г.</t>
  </si>
  <si>
    <t>Проект не будет реализован в 2026 г. ввиду достаточности количества лицензий на текущее время.</t>
  </si>
  <si>
    <t>Актуализирована стоимость инвестиционного проекта, уточнен титул инвестиционного проекта.</t>
  </si>
  <si>
    <t>Новый проект с реализацией в 2027-2029 гг.</t>
  </si>
  <si>
    <t>Актуализирована стоимость инвестиционного проекта по приобретению прибора энергетика многофункционального портативного на 2026-2029 гг., запланировано приобретение копировально-множительной техники в 2027 г.</t>
  </si>
  <si>
    <t>Актуализирована стоимоть приобретаемых файловых хранилищ в территориальные подразделения Общества. Запланирвоано приобретение сервеного оборудования в количестве 2х шт. и 1го криптошлюза.</t>
  </si>
  <si>
    <t>Актуализирована стоимость инвестициооного проекта.</t>
  </si>
  <si>
    <t>Актуализирована стоимость инвестиционного проекта ввиду увеличения количества подключаемых площадок в системе передачи данных (единицы оборудования объединены в площадки). Реализация проекта будет осущетсвляться в 2026 г. и 2027 г.</t>
  </si>
  <si>
    <t>Актуализирована стоимость инвестициооного проекта ввиду уменьшения количества приобретаемых лицензий.</t>
  </si>
  <si>
    <t>Внедрение независимого сегмента корпоративной сети передачи данных в ПАО «Самараэнерго» для 50 распределенных по территории Самарской области офисных помещений</t>
  </si>
  <si>
    <t xml:space="preserve">Монтаж и пусконаладочные работы систем видеонаблюдения в количестве 5 штук в центрах обслуживания клиентов и в помещениях зданий, 
занимаемых территориальными отделениями ПАО «Самараэнерго» в 2026 году </t>
  </si>
  <si>
    <t xml:space="preserve">Монтаж и пусконаладочные работы систем видеонаблюдения в количестве 22 штук в центрах обслуживания клиентов и в помещениях зданий, занимаемых территориальными отделениями ПАО «Самараэнерго» в 2027-2028 гг. (включая проектирование) </t>
  </si>
  <si>
    <t>Приобретение неисключительных прав использования программного обеспечения  инфраструктуры для ПО "Телескоп+" и систем информационной безопасности в количестве 172 лицензий</t>
  </si>
  <si>
    <t>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г. в количестве 1 лицензии</t>
  </si>
  <si>
    <t>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для нужд ПАО «Самараэнерго» для 75 пользователей</t>
  </si>
  <si>
    <t>Приобретение лицензий на право использования программного обеспечения «Телескоп+» - система коммерческого учета электроэнергии на 2027 г. для 30 000 точек измерений</t>
  </si>
  <si>
    <t>Внедрение автоматизированной системы управления финансово-хозяйственной деятельностью на платформе "1С" на 300 пользователей</t>
  </si>
  <si>
    <t>Приобретение лицензий на право использования программного обеспечения «Телескоп+» - система коммерческого учета электроэнергии на 2028 г. для 50 000 точек измерений</t>
  </si>
  <si>
    <t>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г. в количестве 1 лицензии</t>
  </si>
  <si>
    <t>Приобретение лицензий на право использования программного обеспечения «Телескоп+» - система коммерческого учета электроэнергии на 2029 год для 60 000 точек измерений</t>
  </si>
  <si>
    <t>чел., пользователи</t>
  </si>
  <si>
    <t>6.8</t>
  </si>
  <si>
    <t>7.1.8</t>
  </si>
  <si>
    <t>7.2.8</t>
  </si>
  <si>
    <t>8.1.8</t>
  </si>
  <si>
    <t>8.2.8</t>
  </si>
  <si>
    <t>9.1.8</t>
  </si>
  <si>
    <t>9.2.8</t>
  </si>
  <si>
    <t>9.3.8</t>
  </si>
  <si>
    <t>9.4.8</t>
  </si>
  <si>
    <t>9.5.8</t>
  </si>
  <si>
    <t>9.6.8</t>
  </si>
  <si>
    <t>9.7.8</t>
  </si>
  <si>
    <t>10.1.8</t>
  </si>
  <si>
    <t>10.2.8</t>
  </si>
  <si>
    <t xml:space="preserve">Обновление парка автотранспорта (20 шт. в 2026 г., 20 шт. в 2027 г., 13 шт. в 2028 г., 11 шт. в 2029 г.) </t>
  </si>
  <si>
    <t xml:space="preserve">Обновление парка вычислительной оргтехники (16 шт. в 2026 г., 10 шт. в 2027 г.) </t>
  </si>
  <si>
    <t xml:space="preserve">Приобретение прочего оборудования, не требующего монтажа (1 шт. в 2026 г., 11 шт. в 2027 г., 1 шт. в 2028 г., 1 шт. в 2029 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</si>
</sst>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_-* #,##0.00\ _₽_-;\-* #,##0.00\ _₽_-;_-* &quot;-&quot;??\ _₽_-;_-@_-"/>
    <numFmt numFmtId="169" formatCode="#,##0.0000000000000"/>
  </numFmts>
  <fonts count="3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4">
    <xf numFmtId="0" fontId="0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3" applyNumberFormat="0" applyAlignment="0" applyProtection="0"/>
    <xf numFmtId="0" fontId="15" fillId="20" borderId="4" applyNumberFormat="0" applyAlignment="0" applyProtection="0"/>
    <xf numFmtId="0" fontId="16" fillId="20" borderId="3" applyNumberFormat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1" borderId="9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0" applyNumberFormat="0" applyFont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11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71">
    <xf numFmtId="0" fontId="0" fillId="0" borderId="0" xfId="0"/>
    <xf numFmtId="0" fontId="33" fillId="0" borderId="2" xfId="2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49" fontId="33" fillId="0" borderId="2" xfId="2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8" fillId="0" borderId="2" xfId="4" applyFont="1" applyFill="1" applyBorder="1" applyAlignment="1">
      <alignment horizontal="center" vertical="center" textRotation="90" wrapText="1"/>
    </xf>
    <xf numFmtId="0" fontId="3" fillId="0" borderId="0" xfId="0" applyFont="1" applyFill="1"/>
    <xf numFmtId="167" fontId="3" fillId="0" borderId="2" xfId="0" applyNumberFormat="1" applyFont="1" applyFill="1" applyBorder="1" applyAlignment="1">
      <alignment horizontal="center" vertical="center"/>
    </xf>
    <xf numFmtId="167" fontId="0" fillId="0" borderId="2" xfId="0" applyNumberFormat="1" applyFont="1" applyFill="1" applyBorder="1" applyAlignment="1">
      <alignment horizontal="center" vertical="center"/>
    </xf>
    <xf numFmtId="49" fontId="7" fillId="0" borderId="2" xfId="2" applyNumberFormat="1" applyFont="1" applyFill="1" applyBorder="1" applyAlignment="1">
      <alignment horizontal="left" vertical="center" wrapText="1"/>
    </xf>
    <xf numFmtId="0" fontId="0" fillId="0" borderId="0" xfId="0" applyFont="1" applyFill="1"/>
    <xf numFmtId="0" fontId="3" fillId="0" borderId="0" xfId="0" applyFont="1" applyFill="1" applyAlignment="1">
      <alignment horizontal="center" vertical="center"/>
    </xf>
    <xf numFmtId="167" fontId="3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4" fillId="0" borderId="0" xfId="0" applyFont="1" applyFill="1" applyAlignment="1">
      <alignment vertical="center" wrapText="1"/>
    </xf>
    <xf numFmtId="0" fontId="7" fillId="0" borderId="2" xfId="2" applyFont="1" applyFill="1" applyBorder="1" applyAlignment="1">
      <alignment horizontal="left" vertical="center" wrapText="1"/>
    </xf>
    <xf numFmtId="167" fontId="0" fillId="0" borderId="2" xfId="0" applyNumberFormat="1" applyFont="1" applyFill="1" applyBorder="1" applyAlignment="1">
      <alignment horizontal="center" vertical="center" wrapText="1"/>
    </xf>
    <xf numFmtId="167" fontId="3" fillId="0" borderId="2" xfId="4" applyNumberFormat="1" applyFont="1" applyFill="1" applyBorder="1" applyAlignment="1">
      <alignment horizontal="center" vertical="center"/>
    </xf>
    <xf numFmtId="49" fontId="7" fillId="0" borderId="0" xfId="2" applyNumberFormat="1" applyFont="1" applyFill="1" applyBorder="1" applyAlignment="1">
      <alignment horizontal="center" vertical="center" wrapText="1"/>
    </xf>
    <xf numFmtId="167" fontId="3" fillId="0" borderId="2" xfId="232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2" xfId="0" applyFont="1" applyFill="1" applyBorder="1" applyAlignment="1">
      <alignment horizontal="left" vertical="center" wrapText="1"/>
    </xf>
    <xf numFmtId="167" fontId="0" fillId="0" borderId="2" xfId="0" applyNumberFormat="1" applyFont="1" applyFill="1" applyBorder="1" applyAlignment="1">
      <alignment horizontal="left" vertical="center" wrapText="1"/>
    </xf>
    <xf numFmtId="169" fontId="3" fillId="0" borderId="0" xfId="0" applyNumberFormat="1" applyFont="1" applyFill="1" applyAlignment="1">
      <alignment vertical="center" wrapText="1"/>
    </xf>
    <xf numFmtId="49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8" fillId="0" borderId="2" xfId="4" applyNumberFormat="1" applyFont="1" applyFill="1" applyBorder="1" applyAlignment="1">
      <alignment horizontal="center" vertical="center"/>
    </xf>
    <xf numFmtId="167" fontId="3" fillId="0" borderId="2" xfId="232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left" vertical="center" wrapText="1"/>
    </xf>
    <xf numFmtId="167" fontId="3" fillId="0" borderId="14" xfId="232" applyNumberFormat="1" applyFont="1" applyFill="1" applyBorder="1" applyAlignment="1">
      <alignment horizontal="center" vertical="center"/>
    </xf>
    <xf numFmtId="167" fontId="7" fillId="0" borderId="2" xfId="232" applyNumberFormat="1" applyFont="1" applyFill="1" applyBorder="1" applyAlignment="1">
      <alignment horizontal="center" vertical="center"/>
    </xf>
    <xf numFmtId="4" fontId="3" fillId="0" borderId="2" xfId="232" applyNumberFormat="1" applyFont="1" applyFill="1" applyBorder="1" applyAlignment="1">
      <alignment horizontal="center" vertical="center"/>
    </xf>
    <xf numFmtId="167" fontId="3" fillId="0" borderId="0" xfId="232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/>
    <xf numFmtId="0" fontId="3" fillId="0" borderId="0" xfId="0" applyFont="1" applyFill="1" applyAlignment="1">
      <alignment horizontal="left"/>
    </xf>
    <xf numFmtId="0" fontId="8" fillId="0" borderId="2" xfId="4" applyFont="1" applyFill="1" applyBorder="1" applyAlignment="1">
      <alignment horizontal="center" vertical="center" wrapText="1"/>
    </xf>
    <xf numFmtId="0" fontId="8" fillId="0" borderId="12" xfId="4" applyFont="1" applyFill="1" applyBorder="1" applyAlignment="1">
      <alignment horizontal="center" vertical="center" wrapText="1"/>
    </xf>
    <xf numFmtId="0" fontId="8" fillId="0" borderId="13" xfId="4" applyFont="1" applyFill="1" applyBorder="1" applyAlignment="1">
      <alignment horizontal="center" vertical="center" wrapText="1"/>
    </xf>
    <xf numFmtId="0" fontId="8" fillId="0" borderId="23" xfId="4" applyFont="1" applyFill="1" applyBorder="1" applyAlignment="1">
      <alignment horizontal="center" vertical="center" wrapText="1"/>
    </xf>
    <xf numFmtId="0" fontId="8" fillId="0" borderId="13" xfId="4" applyFont="1" applyFill="1" applyBorder="1" applyAlignment="1">
      <alignment horizontal="center" vertical="center"/>
    </xf>
    <xf numFmtId="0" fontId="8" fillId="0" borderId="23" xfId="4" applyFont="1" applyFill="1" applyBorder="1" applyAlignment="1">
      <alignment horizontal="center" vertical="center"/>
    </xf>
    <xf numFmtId="0" fontId="8" fillId="0" borderId="12" xfId="4" applyFont="1" applyFill="1" applyBorder="1" applyAlignment="1">
      <alignment horizontal="center" vertical="center"/>
    </xf>
    <xf numFmtId="0" fontId="9" fillId="0" borderId="0" xfId="0" applyFont="1" applyFill="1"/>
    <xf numFmtId="0" fontId="4" fillId="0" borderId="1" xfId="3" applyFont="1" applyFill="1" applyBorder="1"/>
    <xf numFmtId="0" fontId="8" fillId="0" borderId="16" xfId="4" applyFont="1" applyFill="1" applyBorder="1" applyAlignment="1">
      <alignment horizontal="center" vertical="center" wrapText="1"/>
    </xf>
    <xf numFmtId="0" fontId="8" fillId="0" borderId="22" xfId="4" applyFont="1" applyFill="1" applyBorder="1" applyAlignment="1">
      <alignment horizontal="center" vertical="center" wrapText="1"/>
    </xf>
    <xf numFmtId="0" fontId="8" fillId="0" borderId="17" xfId="4" applyFont="1" applyFill="1" applyBorder="1" applyAlignment="1">
      <alignment horizontal="center" vertical="center" wrapText="1"/>
    </xf>
    <xf numFmtId="0" fontId="8" fillId="0" borderId="18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19" xfId="4" applyFont="1" applyFill="1" applyBorder="1" applyAlignment="1">
      <alignment horizontal="center" vertical="center" wrapText="1"/>
    </xf>
    <xf numFmtId="0" fontId="8" fillId="0" borderId="20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21" xfId="4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 vertical="center" wrapText="1"/>
    </xf>
    <xf numFmtId="0" fontId="7" fillId="0" borderId="23" xfId="4" applyFont="1" applyFill="1" applyBorder="1" applyAlignment="1">
      <alignment horizontal="center" vertical="center" wrapText="1"/>
    </xf>
    <xf numFmtId="0" fontId="8" fillId="0" borderId="16" xfId="4" applyFont="1" applyFill="1" applyBorder="1" applyAlignment="1">
      <alignment horizontal="center" vertical="center"/>
    </xf>
    <xf numFmtId="0" fontId="8" fillId="0" borderId="22" xfId="4" applyFont="1" applyFill="1" applyBorder="1" applyAlignment="1">
      <alignment horizontal="center" vertical="center"/>
    </xf>
    <xf numFmtId="0" fontId="8" fillId="0" borderId="20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32" fillId="0" borderId="0" xfId="1" applyFont="1" applyFill="1"/>
    <xf numFmtId="0" fontId="4" fillId="0" borderId="0" xfId="0" applyFont="1" applyFill="1"/>
    <xf numFmtId="0" fontId="6" fillId="0" borderId="0" xfId="2" applyFont="1" applyFill="1" applyAlignment="1">
      <alignment vertical="center"/>
    </xf>
    <xf numFmtId="0" fontId="8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left" vertical="center" wrapText="1"/>
    </xf>
    <xf numFmtId="0" fontId="8" fillId="0" borderId="14" xfId="4" applyFont="1" applyFill="1" applyBorder="1" applyAlignment="1">
      <alignment horizontal="center" vertical="center" wrapText="1"/>
    </xf>
    <xf numFmtId="0" fontId="8" fillId="0" borderId="15" xfId="4" applyFont="1" applyFill="1" applyBorder="1" applyAlignment="1">
      <alignment horizontal="center" vertical="center" wrapText="1"/>
    </xf>
  </cellXfs>
  <cellStyles count="234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44"/>
    <cellStyle name="Обычный 3 2" xfId="45"/>
    <cellStyle name="Обычный 3 2 2 2" xfId="46"/>
    <cellStyle name="Обычный 3 21" xfId="47"/>
    <cellStyle name="Обычный 4" xfId="1"/>
    <cellStyle name="Обычный 4 2" xfId="48"/>
    <cellStyle name="Обычный 5" xfId="4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2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232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Финансовый 6" xfId="233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B85"/>
  <sheetViews>
    <sheetView tabSelected="1" view="pageBreakPreview" topLeftCell="A73" zoomScale="50" zoomScaleNormal="100" zoomScaleSheetLayoutView="50" workbookViewId="0">
      <selection activeCell="F79" sqref="F79"/>
    </sheetView>
  </sheetViews>
  <sheetFormatPr defaultColWidth="9" defaultRowHeight="15.75" x14ac:dyDescent="0.25"/>
  <cols>
    <col min="1" max="1" width="16.625" style="6" customWidth="1"/>
    <col min="2" max="2" width="31.5" style="10" customWidth="1"/>
    <col min="3" max="3" width="16.25" style="6" customWidth="1"/>
    <col min="4" max="5" width="17.5" style="6" customWidth="1"/>
    <col min="6" max="6" width="15.875" style="6" customWidth="1"/>
    <col min="7" max="7" width="7.25" style="6" customWidth="1"/>
    <col min="8" max="8" width="12.125" style="6" customWidth="1"/>
    <col min="9" max="9" width="6.75" style="6" customWidth="1"/>
    <col min="10" max="13" width="7" style="6" customWidth="1"/>
    <col min="14" max="14" width="15.875" style="6" customWidth="1"/>
    <col min="15" max="15" width="8.875" style="6" customWidth="1"/>
    <col min="16" max="16" width="12.75" style="6" customWidth="1"/>
    <col min="17" max="17" width="9.25" style="6" customWidth="1"/>
    <col min="18" max="19" width="7" style="6" customWidth="1"/>
    <col min="20" max="20" width="10.375" style="6" customWidth="1"/>
    <col min="21" max="21" width="8.5" style="6" customWidth="1"/>
    <col min="22" max="22" width="15.875" style="6" customWidth="1"/>
    <col min="23" max="23" width="8.875" style="6" customWidth="1"/>
    <col min="24" max="24" width="12.75" style="6" customWidth="1"/>
    <col min="25" max="25" width="9.25" style="6" customWidth="1"/>
    <col min="26" max="27" width="7" style="6" customWidth="1"/>
    <col min="28" max="28" width="10.375" style="6" customWidth="1"/>
    <col min="29" max="29" width="9.5" style="6" customWidth="1"/>
    <col min="30" max="30" width="16.25" style="6" customWidth="1"/>
    <col min="31" max="31" width="7.5" style="6" customWidth="1"/>
    <col min="32" max="32" width="11.25" style="6" customWidth="1"/>
    <col min="33" max="33" width="9.25" style="6" customWidth="1"/>
    <col min="34" max="35" width="7" style="6" customWidth="1"/>
    <col min="36" max="37" width="9.5" style="6" customWidth="1"/>
    <col min="38" max="38" width="16.25" style="6" customWidth="1"/>
    <col min="39" max="39" width="8.125" style="6" customWidth="1"/>
    <col min="40" max="40" width="11.25" style="6" customWidth="1"/>
    <col min="41" max="41" width="9.25" style="6" customWidth="1"/>
    <col min="42" max="43" width="7" style="6" customWidth="1"/>
    <col min="44" max="45" width="9.5" style="6" customWidth="1"/>
    <col min="46" max="46" width="17" style="6" customWidth="1"/>
    <col min="47" max="47" width="8.125" style="6" customWidth="1"/>
    <col min="48" max="48" width="11.5" style="6" customWidth="1"/>
    <col min="49" max="49" width="9.25" style="6" customWidth="1"/>
    <col min="50" max="51" width="7" style="6" customWidth="1"/>
    <col min="52" max="53" width="9.5" style="6" customWidth="1"/>
    <col min="54" max="54" width="17" style="6" customWidth="1"/>
    <col min="55" max="55" width="9.375" style="6" customWidth="1"/>
    <col min="56" max="56" width="11.5" style="6" customWidth="1"/>
    <col min="57" max="57" width="9.25" style="6" customWidth="1"/>
    <col min="58" max="59" width="7" style="6" customWidth="1"/>
    <col min="60" max="61" width="9.5" style="6" customWidth="1"/>
    <col min="62" max="62" width="16.375" style="6" customWidth="1"/>
    <col min="63" max="63" width="6" style="6" customWidth="1"/>
    <col min="64" max="64" width="11.25" style="6" customWidth="1"/>
    <col min="65" max="65" width="9.25" style="6" customWidth="1"/>
    <col min="66" max="67" width="7" style="6" customWidth="1"/>
    <col min="68" max="69" width="9" style="6" customWidth="1"/>
    <col min="70" max="70" width="16.375" style="6" customWidth="1"/>
    <col min="71" max="71" width="9.5" style="6" customWidth="1"/>
    <col min="72" max="72" width="11.25" style="6" customWidth="1"/>
    <col min="73" max="73" width="9.25" style="6" customWidth="1"/>
    <col min="74" max="75" width="7" style="6" customWidth="1"/>
    <col min="76" max="77" width="9" style="6" customWidth="1"/>
    <col min="78" max="78" width="16.375" style="6" customWidth="1"/>
    <col min="79" max="79" width="6" style="6" customWidth="1"/>
    <col min="80" max="80" width="11.75" style="6" customWidth="1"/>
    <col min="81" max="81" width="9.25" style="6" customWidth="1"/>
    <col min="82" max="83" width="7" style="6" customWidth="1"/>
    <col min="84" max="85" width="8.75" style="6" customWidth="1"/>
    <col min="86" max="86" width="16.375" style="6" customWidth="1"/>
    <col min="87" max="87" width="11.375" style="6" customWidth="1"/>
    <col min="88" max="88" width="11.75" style="6" customWidth="1"/>
    <col min="89" max="89" width="9.25" style="6" customWidth="1"/>
    <col min="90" max="91" width="7" style="6" customWidth="1"/>
    <col min="92" max="93" width="8.75" style="6" customWidth="1"/>
    <col min="94" max="94" width="16.375" style="6" customWidth="1"/>
    <col min="95" max="95" width="13.5" style="6" customWidth="1"/>
    <col min="96" max="96" width="11.75" style="6" customWidth="1"/>
    <col min="97" max="97" width="9.25" style="6" customWidth="1"/>
    <col min="98" max="99" width="7" style="6" customWidth="1"/>
    <col min="100" max="101" width="8.75" style="6" customWidth="1"/>
    <col min="102" max="102" width="17.25" style="6" customWidth="1"/>
    <col min="103" max="103" width="8" style="6" customWidth="1"/>
    <col min="104" max="104" width="11.75" style="6" customWidth="1"/>
    <col min="105" max="105" width="9.25" style="6" customWidth="1"/>
    <col min="106" max="107" width="7" style="6" customWidth="1"/>
    <col min="108" max="109" width="10" style="6" customWidth="1"/>
    <col min="110" max="110" width="16" style="6" customWidth="1"/>
    <col min="111" max="111" width="9.625" style="6" customWidth="1"/>
    <col min="112" max="112" width="12.75" style="6" customWidth="1"/>
    <col min="113" max="113" width="9.25" style="6" customWidth="1"/>
    <col min="114" max="115" width="7" style="6" customWidth="1"/>
    <col min="116" max="116" width="12.375" style="6" customWidth="1"/>
    <col min="117" max="117" width="10.25" style="6" customWidth="1"/>
    <col min="118" max="118" width="34.625" style="38" customWidth="1"/>
    <col min="119" max="120" width="38.625" style="14" customWidth="1"/>
    <col min="121" max="128" width="9" style="6"/>
    <col min="129" max="129" width="12.25" style="6" bestFit="1" customWidth="1"/>
    <col min="130" max="16384" width="9" style="6"/>
  </cols>
  <sheetData>
    <row r="1" spans="1:132" ht="18.75" x14ac:dyDescent="0.3">
      <c r="A1" s="64" t="s">
        <v>165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</row>
    <row r="2" spans="1:132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</row>
    <row r="3" spans="1:132" ht="18.75" x14ac:dyDescent="0.25">
      <c r="A3" s="66" t="s">
        <v>163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</row>
    <row r="4" spans="1:132" ht="18.75" x14ac:dyDescent="0.3">
      <c r="A4" s="46" t="s">
        <v>164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</row>
    <row r="5" spans="1:132" ht="18.75" x14ac:dyDescent="0.3">
      <c r="A5" s="46" t="s">
        <v>219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</row>
    <row r="6" spans="1:132" ht="18.75" x14ac:dyDescent="0.3">
      <c r="A6" s="46" t="s">
        <v>218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</row>
    <row r="7" spans="1:132" ht="15.7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</row>
    <row r="8" spans="1:132" ht="22.9" customHeight="1" x14ac:dyDescent="0.25">
      <c r="A8" s="67" t="s">
        <v>72</v>
      </c>
      <c r="B8" s="67" t="s">
        <v>74</v>
      </c>
      <c r="C8" s="67" t="s">
        <v>71</v>
      </c>
      <c r="D8" s="48" t="s">
        <v>0</v>
      </c>
      <c r="E8" s="50"/>
      <c r="F8" s="48" t="s">
        <v>220</v>
      </c>
      <c r="G8" s="49"/>
      <c r="H8" s="49"/>
      <c r="I8" s="49"/>
      <c r="J8" s="49"/>
      <c r="K8" s="49"/>
      <c r="L8" s="49"/>
      <c r="M8" s="50"/>
      <c r="N8" s="48" t="s">
        <v>221</v>
      </c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50"/>
      <c r="AD8" s="60" t="s">
        <v>243</v>
      </c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43" t="s">
        <v>1</v>
      </c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4"/>
      <c r="DN8" s="68" t="s">
        <v>75</v>
      </c>
    </row>
    <row r="9" spans="1:132" ht="27" customHeight="1" x14ac:dyDescent="0.25">
      <c r="A9" s="67"/>
      <c r="B9" s="67"/>
      <c r="C9" s="67"/>
      <c r="D9" s="51"/>
      <c r="E9" s="53"/>
      <c r="F9" s="51"/>
      <c r="G9" s="52"/>
      <c r="H9" s="52"/>
      <c r="I9" s="52"/>
      <c r="J9" s="52"/>
      <c r="K9" s="52"/>
      <c r="L9" s="52"/>
      <c r="M9" s="53"/>
      <c r="N9" s="5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6"/>
      <c r="AD9" s="62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45" t="s">
        <v>158</v>
      </c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4"/>
      <c r="BJ9" s="45" t="s">
        <v>159</v>
      </c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4"/>
      <c r="BZ9" s="45" t="s">
        <v>199</v>
      </c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4"/>
      <c r="CP9" s="45" t="s">
        <v>244</v>
      </c>
      <c r="CQ9" s="43"/>
      <c r="CR9" s="43"/>
      <c r="CS9" s="43"/>
      <c r="CT9" s="43"/>
      <c r="CU9" s="43"/>
      <c r="CV9" s="43"/>
      <c r="CW9" s="44"/>
      <c r="CX9" s="40" t="s">
        <v>2</v>
      </c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2"/>
      <c r="DN9" s="68"/>
    </row>
    <row r="10" spans="1:132" ht="32.450000000000003" customHeight="1" x14ac:dyDescent="0.25">
      <c r="A10" s="67"/>
      <c r="B10" s="67"/>
      <c r="C10" s="67"/>
      <c r="D10" s="54"/>
      <c r="E10" s="56"/>
      <c r="F10" s="54"/>
      <c r="G10" s="55"/>
      <c r="H10" s="55"/>
      <c r="I10" s="55"/>
      <c r="J10" s="55"/>
      <c r="K10" s="55"/>
      <c r="L10" s="55"/>
      <c r="M10" s="56"/>
      <c r="N10" s="45" t="s">
        <v>3</v>
      </c>
      <c r="O10" s="43"/>
      <c r="P10" s="43"/>
      <c r="Q10" s="43"/>
      <c r="R10" s="43"/>
      <c r="S10" s="43"/>
      <c r="T10" s="43"/>
      <c r="U10" s="44"/>
      <c r="V10" s="45" t="s">
        <v>4</v>
      </c>
      <c r="W10" s="43"/>
      <c r="X10" s="43"/>
      <c r="Y10" s="43"/>
      <c r="Z10" s="43"/>
      <c r="AA10" s="43"/>
      <c r="AB10" s="43"/>
      <c r="AC10" s="44"/>
      <c r="AD10" s="57" t="s">
        <v>156</v>
      </c>
      <c r="AE10" s="58"/>
      <c r="AF10" s="58"/>
      <c r="AG10" s="58"/>
      <c r="AH10" s="58"/>
      <c r="AI10" s="58"/>
      <c r="AJ10" s="58"/>
      <c r="AK10" s="59"/>
      <c r="AL10" s="57" t="s">
        <v>157</v>
      </c>
      <c r="AM10" s="58"/>
      <c r="AN10" s="58"/>
      <c r="AO10" s="58"/>
      <c r="AP10" s="58"/>
      <c r="AQ10" s="58"/>
      <c r="AR10" s="58"/>
      <c r="AS10" s="59"/>
      <c r="AT10" s="40" t="s">
        <v>156</v>
      </c>
      <c r="AU10" s="41"/>
      <c r="AV10" s="41"/>
      <c r="AW10" s="41"/>
      <c r="AX10" s="41"/>
      <c r="AY10" s="41"/>
      <c r="AZ10" s="41"/>
      <c r="BA10" s="42"/>
      <c r="BB10" s="40" t="s">
        <v>4</v>
      </c>
      <c r="BC10" s="41"/>
      <c r="BD10" s="41"/>
      <c r="BE10" s="41"/>
      <c r="BF10" s="41"/>
      <c r="BG10" s="41"/>
      <c r="BH10" s="41"/>
      <c r="BI10" s="42"/>
      <c r="BJ10" s="40" t="s">
        <v>156</v>
      </c>
      <c r="BK10" s="41"/>
      <c r="BL10" s="41"/>
      <c r="BM10" s="41"/>
      <c r="BN10" s="41"/>
      <c r="BO10" s="41"/>
      <c r="BP10" s="41"/>
      <c r="BQ10" s="42"/>
      <c r="BR10" s="40" t="s">
        <v>4</v>
      </c>
      <c r="BS10" s="41"/>
      <c r="BT10" s="41"/>
      <c r="BU10" s="41"/>
      <c r="BV10" s="41"/>
      <c r="BW10" s="41"/>
      <c r="BX10" s="41"/>
      <c r="BY10" s="42"/>
      <c r="BZ10" s="40" t="s">
        <v>156</v>
      </c>
      <c r="CA10" s="41"/>
      <c r="CB10" s="41"/>
      <c r="CC10" s="41"/>
      <c r="CD10" s="41"/>
      <c r="CE10" s="41"/>
      <c r="CF10" s="41"/>
      <c r="CG10" s="42"/>
      <c r="CH10" s="40" t="s">
        <v>4</v>
      </c>
      <c r="CI10" s="41"/>
      <c r="CJ10" s="41"/>
      <c r="CK10" s="41"/>
      <c r="CL10" s="41"/>
      <c r="CM10" s="41"/>
      <c r="CN10" s="41"/>
      <c r="CO10" s="42"/>
      <c r="CP10" s="40" t="s">
        <v>3</v>
      </c>
      <c r="CQ10" s="41"/>
      <c r="CR10" s="41"/>
      <c r="CS10" s="41"/>
      <c r="CT10" s="41"/>
      <c r="CU10" s="41"/>
      <c r="CV10" s="41"/>
      <c r="CW10" s="42"/>
      <c r="CX10" s="45" t="s">
        <v>3</v>
      </c>
      <c r="CY10" s="43"/>
      <c r="CZ10" s="43"/>
      <c r="DA10" s="43"/>
      <c r="DB10" s="43"/>
      <c r="DC10" s="43"/>
      <c r="DD10" s="43"/>
      <c r="DE10" s="44"/>
      <c r="DF10" s="40" t="s">
        <v>4</v>
      </c>
      <c r="DG10" s="41"/>
      <c r="DH10" s="41"/>
      <c r="DI10" s="41"/>
      <c r="DJ10" s="41"/>
      <c r="DK10" s="41"/>
      <c r="DL10" s="41"/>
      <c r="DM10" s="42"/>
      <c r="DN10" s="68"/>
    </row>
    <row r="11" spans="1:132" ht="37.5" customHeight="1" x14ac:dyDescent="0.25">
      <c r="A11" s="67"/>
      <c r="B11" s="67"/>
      <c r="C11" s="67"/>
      <c r="D11" s="67" t="s">
        <v>5</v>
      </c>
      <c r="E11" s="69" t="s">
        <v>4</v>
      </c>
      <c r="F11" s="39" t="s">
        <v>6</v>
      </c>
      <c r="G11" s="45" t="s">
        <v>7</v>
      </c>
      <c r="H11" s="43"/>
      <c r="I11" s="43"/>
      <c r="J11" s="43"/>
      <c r="K11" s="43"/>
      <c r="L11" s="43"/>
      <c r="M11" s="44"/>
      <c r="N11" s="39" t="s">
        <v>6</v>
      </c>
      <c r="O11" s="45" t="s">
        <v>7</v>
      </c>
      <c r="P11" s="43"/>
      <c r="Q11" s="43"/>
      <c r="R11" s="43"/>
      <c r="S11" s="43"/>
      <c r="T11" s="43"/>
      <c r="U11" s="44"/>
      <c r="V11" s="39" t="s">
        <v>6</v>
      </c>
      <c r="W11" s="45" t="s">
        <v>7</v>
      </c>
      <c r="X11" s="43"/>
      <c r="Y11" s="43"/>
      <c r="Z11" s="43"/>
      <c r="AA11" s="43"/>
      <c r="AB11" s="43"/>
      <c r="AC11" s="44"/>
      <c r="AD11" s="39" t="s">
        <v>6</v>
      </c>
      <c r="AE11" s="45" t="s">
        <v>7</v>
      </c>
      <c r="AF11" s="43"/>
      <c r="AG11" s="43"/>
      <c r="AH11" s="43"/>
      <c r="AI11" s="43"/>
      <c r="AJ11" s="43"/>
      <c r="AK11" s="44"/>
      <c r="AL11" s="39" t="s">
        <v>6</v>
      </c>
      <c r="AM11" s="45" t="s">
        <v>7</v>
      </c>
      <c r="AN11" s="43"/>
      <c r="AO11" s="43"/>
      <c r="AP11" s="43"/>
      <c r="AQ11" s="43"/>
      <c r="AR11" s="43"/>
      <c r="AS11" s="44"/>
      <c r="AT11" s="39" t="s">
        <v>6</v>
      </c>
      <c r="AU11" s="45" t="s">
        <v>7</v>
      </c>
      <c r="AV11" s="43"/>
      <c r="AW11" s="43"/>
      <c r="AX11" s="43"/>
      <c r="AY11" s="43"/>
      <c r="AZ11" s="43"/>
      <c r="BA11" s="44"/>
      <c r="BB11" s="39" t="s">
        <v>6</v>
      </c>
      <c r="BC11" s="45" t="s">
        <v>7</v>
      </c>
      <c r="BD11" s="43"/>
      <c r="BE11" s="43"/>
      <c r="BF11" s="43"/>
      <c r="BG11" s="43"/>
      <c r="BH11" s="43"/>
      <c r="BI11" s="44"/>
      <c r="BJ11" s="39" t="s">
        <v>6</v>
      </c>
      <c r="BK11" s="45" t="s">
        <v>7</v>
      </c>
      <c r="BL11" s="43"/>
      <c r="BM11" s="43"/>
      <c r="BN11" s="43"/>
      <c r="BO11" s="43"/>
      <c r="BP11" s="43"/>
      <c r="BQ11" s="44"/>
      <c r="BR11" s="39" t="s">
        <v>6</v>
      </c>
      <c r="BS11" s="45" t="s">
        <v>7</v>
      </c>
      <c r="BT11" s="43"/>
      <c r="BU11" s="43"/>
      <c r="BV11" s="43"/>
      <c r="BW11" s="43"/>
      <c r="BX11" s="43"/>
      <c r="BY11" s="44"/>
      <c r="BZ11" s="39" t="s">
        <v>6</v>
      </c>
      <c r="CA11" s="45" t="s">
        <v>7</v>
      </c>
      <c r="CB11" s="43"/>
      <c r="CC11" s="43"/>
      <c r="CD11" s="43"/>
      <c r="CE11" s="43"/>
      <c r="CF11" s="43"/>
      <c r="CG11" s="44"/>
      <c r="CH11" s="39" t="s">
        <v>6</v>
      </c>
      <c r="CI11" s="45" t="s">
        <v>7</v>
      </c>
      <c r="CJ11" s="43"/>
      <c r="CK11" s="43"/>
      <c r="CL11" s="43"/>
      <c r="CM11" s="43"/>
      <c r="CN11" s="43"/>
      <c r="CO11" s="44"/>
      <c r="CP11" s="39" t="s">
        <v>6</v>
      </c>
      <c r="CQ11" s="45" t="s">
        <v>7</v>
      </c>
      <c r="CR11" s="43"/>
      <c r="CS11" s="43"/>
      <c r="CT11" s="43"/>
      <c r="CU11" s="43"/>
      <c r="CV11" s="43"/>
      <c r="CW11" s="44"/>
      <c r="CX11" s="39" t="s">
        <v>6</v>
      </c>
      <c r="CY11" s="45" t="s">
        <v>7</v>
      </c>
      <c r="CZ11" s="43"/>
      <c r="DA11" s="43"/>
      <c r="DB11" s="43"/>
      <c r="DC11" s="43"/>
      <c r="DD11" s="43"/>
      <c r="DE11" s="44"/>
      <c r="DF11" s="39" t="s">
        <v>6</v>
      </c>
      <c r="DG11" s="45" t="s">
        <v>7</v>
      </c>
      <c r="DH11" s="43"/>
      <c r="DI11" s="43"/>
      <c r="DJ11" s="43"/>
      <c r="DK11" s="43"/>
      <c r="DL11" s="43"/>
      <c r="DM11" s="44"/>
      <c r="DN11" s="68"/>
    </row>
    <row r="12" spans="1:132" ht="117.75" customHeight="1" x14ac:dyDescent="0.25">
      <c r="A12" s="67"/>
      <c r="B12" s="67"/>
      <c r="C12" s="67"/>
      <c r="D12" s="67"/>
      <c r="E12" s="70"/>
      <c r="F12" s="4" t="s">
        <v>8</v>
      </c>
      <c r="G12" s="4" t="s">
        <v>8</v>
      </c>
      <c r="H12" s="5" t="s">
        <v>73</v>
      </c>
      <c r="I12" s="5" t="s">
        <v>179</v>
      </c>
      <c r="J12" s="5" t="s">
        <v>70</v>
      </c>
      <c r="K12" s="5" t="s">
        <v>200</v>
      </c>
      <c r="L12" s="5" t="s">
        <v>201</v>
      </c>
      <c r="M12" s="5" t="s">
        <v>285</v>
      </c>
      <c r="N12" s="4" t="s">
        <v>8</v>
      </c>
      <c r="O12" s="4" t="s">
        <v>8</v>
      </c>
      <c r="P12" s="5" t="s">
        <v>73</v>
      </c>
      <c r="Q12" s="5" t="s">
        <v>179</v>
      </c>
      <c r="R12" s="5" t="s">
        <v>70</v>
      </c>
      <c r="S12" s="5" t="s">
        <v>200</v>
      </c>
      <c r="T12" s="5" t="s">
        <v>201</v>
      </c>
      <c r="U12" s="5" t="s">
        <v>285</v>
      </c>
      <c r="V12" s="4" t="s">
        <v>8</v>
      </c>
      <c r="W12" s="4" t="s">
        <v>8</v>
      </c>
      <c r="X12" s="5" t="s">
        <v>73</v>
      </c>
      <c r="Y12" s="5" t="s">
        <v>179</v>
      </c>
      <c r="Z12" s="5" t="s">
        <v>70</v>
      </c>
      <c r="AA12" s="5" t="s">
        <v>200</v>
      </c>
      <c r="AB12" s="5" t="s">
        <v>201</v>
      </c>
      <c r="AC12" s="5" t="s">
        <v>285</v>
      </c>
      <c r="AD12" s="4" t="s">
        <v>8</v>
      </c>
      <c r="AE12" s="4" t="s">
        <v>8</v>
      </c>
      <c r="AF12" s="5" t="s">
        <v>198</v>
      </c>
      <c r="AG12" s="5" t="s">
        <v>179</v>
      </c>
      <c r="AH12" s="5" t="s">
        <v>70</v>
      </c>
      <c r="AI12" s="5" t="s">
        <v>200</v>
      </c>
      <c r="AJ12" s="5" t="s">
        <v>201</v>
      </c>
      <c r="AK12" s="5" t="s">
        <v>285</v>
      </c>
      <c r="AL12" s="4" t="s">
        <v>8</v>
      </c>
      <c r="AM12" s="4" t="s">
        <v>8</v>
      </c>
      <c r="AN12" s="5" t="s">
        <v>198</v>
      </c>
      <c r="AO12" s="5" t="s">
        <v>179</v>
      </c>
      <c r="AP12" s="5" t="s">
        <v>70</v>
      </c>
      <c r="AQ12" s="5" t="s">
        <v>200</v>
      </c>
      <c r="AR12" s="5" t="s">
        <v>201</v>
      </c>
      <c r="AS12" s="5" t="s">
        <v>285</v>
      </c>
      <c r="AT12" s="4" t="s">
        <v>8</v>
      </c>
      <c r="AU12" s="4" t="s">
        <v>8</v>
      </c>
      <c r="AV12" s="5" t="s">
        <v>198</v>
      </c>
      <c r="AW12" s="5" t="s">
        <v>179</v>
      </c>
      <c r="AX12" s="5" t="s">
        <v>70</v>
      </c>
      <c r="AY12" s="5" t="s">
        <v>200</v>
      </c>
      <c r="AZ12" s="5" t="s">
        <v>201</v>
      </c>
      <c r="BA12" s="5" t="s">
        <v>285</v>
      </c>
      <c r="BB12" s="4" t="s">
        <v>8</v>
      </c>
      <c r="BC12" s="4" t="s">
        <v>8</v>
      </c>
      <c r="BD12" s="5" t="s">
        <v>198</v>
      </c>
      <c r="BE12" s="5" t="s">
        <v>179</v>
      </c>
      <c r="BF12" s="5" t="s">
        <v>70</v>
      </c>
      <c r="BG12" s="5" t="s">
        <v>200</v>
      </c>
      <c r="BH12" s="5" t="s">
        <v>201</v>
      </c>
      <c r="BI12" s="5" t="s">
        <v>285</v>
      </c>
      <c r="BJ12" s="4" t="s">
        <v>8</v>
      </c>
      <c r="BK12" s="4" t="s">
        <v>8</v>
      </c>
      <c r="BL12" s="5" t="s">
        <v>198</v>
      </c>
      <c r="BM12" s="5" t="s">
        <v>179</v>
      </c>
      <c r="BN12" s="5" t="s">
        <v>70</v>
      </c>
      <c r="BO12" s="5" t="s">
        <v>200</v>
      </c>
      <c r="BP12" s="5" t="s">
        <v>201</v>
      </c>
      <c r="BQ12" s="5" t="s">
        <v>285</v>
      </c>
      <c r="BR12" s="4" t="s">
        <v>8</v>
      </c>
      <c r="BS12" s="4" t="s">
        <v>8</v>
      </c>
      <c r="BT12" s="5" t="s">
        <v>198</v>
      </c>
      <c r="BU12" s="5" t="s">
        <v>179</v>
      </c>
      <c r="BV12" s="5" t="s">
        <v>70</v>
      </c>
      <c r="BW12" s="5" t="s">
        <v>200</v>
      </c>
      <c r="BX12" s="5" t="s">
        <v>201</v>
      </c>
      <c r="BY12" s="5" t="s">
        <v>285</v>
      </c>
      <c r="BZ12" s="4" t="s">
        <v>8</v>
      </c>
      <c r="CA12" s="4" t="s">
        <v>8</v>
      </c>
      <c r="CB12" s="5" t="s">
        <v>198</v>
      </c>
      <c r="CC12" s="5" t="s">
        <v>179</v>
      </c>
      <c r="CD12" s="5" t="s">
        <v>70</v>
      </c>
      <c r="CE12" s="5" t="s">
        <v>200</v>
      </c>
      <c r="CF12" s="5" t="s">
        <v>201</v>
      </c>
      <c r="CG12" s="5" t="s">
        <v>285</v>
      </c>
      <c r="CH12" s="4" t="s">
        <v>8</v>
      </c>
      <c r="CI12" s="4" t="s">
        <v>8</v>
      </c>
      <c r="CJ12" s="5" t="s">
        <v>198</v>
      </c>
      <c r="CK12" s="5" t="s">
        <v>179</v>
      </c>
      <c r="CL12" s="5" t="s">
        <v>70</v>
      </c>
      <c r="CM12" s="5" t="s">
        <v>200</v>
      </c>
      <c r="CN12" s="5" t="s">
        <v>201</v>
      </c>
      <c r="CO12" s="5" t="s">
        <v>285</v>
      </c>
      <c r="CP12" s="4" t="s">
        <v>8</v>
      </c>
      <c r="CQ12" s="4" t="s">
        <v>8</v>
      </c>
      <c r="CR12" s="5" t="s">
        <v>198</v>
      </c>
      <c r="CS12" s="5" t="s">
        <v>179</v>
      </c>
      <c r="CT12" s="5" t="s">
        <v>70</v>
      </c>
      <c r="CU12" s="5" t="s">
        <v>200</v>
      </c>
      <c r="CV12" s="5" t="s">
        <v>201</v>
      </c>
      <c r="CW12" s="5" t="s">
        <v>285</v>
      </c>
      <c r="CX12" s="4" t="s">
        <v>8</v>
      </c>
      <c r="CY12" s="4" t="s">
        <v>8</v>
      </c>
      <c r="CZ12" s="5" t="s">
        <v>198</v>
      </c>
      <c r="DA12" s="5" t="s">
        <v>179</v>
      </c>
      <c r="DB12" s="5" t="s">
        <v>70</v>
      </c>
      <c r="DC12" s="5" t="s">
        <v>200</v>
      </c>
      <c r="DD12" s="5" t="s">
        <v>201</v>
      </c>
      <c r="DE12" s="5" t="s">
        <v>285</v>
      </c>
      <c r="DF12" s="4" t="s">
        <v>8</v>
      </c>
      <c r="DG12" s="4" t="s">
        <v>8</v>
      </c>
      <c r="DH12" s="5" t="s">
        <v>198</v>
      </c>
      <c r="DI12" s="5" t="s">
        <v>179</v>
      </c>
      <c r="DJ12" s="5" t="s">
        <v>70</v>
      </c>
      <c r="DK12" s="5" t="s">
        <v>200</v>
      </c>
      <c r="DL12" s="5" t="s">
        <v>201</v>
      </c>
      <c r="DM12" s="5" t="s">
        <v>285</v>
      </c>
      <c r="DN12" s="68"/>
      <c r="DO12" s="16"/>
      <c r="DP12" s="16"/>
    </row>
    <row r="13" spans="1:132" s="11" customFormat="1" x14ac:dyDescent="0.25">
      <c r="A13" s="26" t="s">
        <v>69</v>
      </c>
      <c r="B13" s="27">
        <v>2</v>
      </c>
      <c r="C13" s="28">
        <v>3</v>
      </c>
      <c r="D13" s="28">
        <v>4</v>
      </c>
      <c r="E13" s="28">
        <v>5</v>
      </c>
      <c r="F13" s="29" t="s">
        <v>180</v>
      </c>
      <c r="G13" s="29" t="s">
        <v>181</v>
      </c>
      <c r="H13" s="29" t="s">
        <v>182</v>
      </c>
      <c r="I13" s="29" t="s">
        <v>183</v>
      </c>
      <c r="J13" s="29" t="s">
        <v>184</v>
      </c>
      <c r="K13" s="29" t="s">
        <v>185</v>
      </c>
      <c r="L13" s="29" t="s">
        <v>202</v>
      </c>
      <c r="M13" s="29" t="s">
        <v>286</v>
      </c>
      <c r="N13" s="30" t="s">
        <v>186</v>
      </c>
      <c r="O13" s="30" t="s">
        <v>187</v>
      </c>
      <c r="P13" s="30" t="s">
        <v>188</v>
      </c>
      <c r="Q13" s="30" t="s">
        <v>189</v>
      </c>
      <c r="R13" s="30" t="s">
        <v>190</v>
      </c>
      <c r="S13" s="30" t="s">
        <v>191</v>
      </c>
      <c r="T13" s="30" t="s">
        <v>203</v>
      </c>
      <c r="U13" s="30" t="s">
        <v>287</v>
      </c>
      <c r="V13" s="30" t="s">
        <v>192</v>
      </c>
      <c r="W13" s="30" t="s">
        <v>193</v>
      </c>
      <c r="X13" s="30" t="s">
        <v>194</v>
      </c>
      <c r="Y13" s="30" t="s">
        <v>195</v>
      </c>
      <c r="Z13" s="30" t="s">
        <v>196</v>
      </c>
      <c r="AA13" s="30" t="s">
        <v>197</v>
      </c>
      <c r="AB13" s="30" t="s">
        <v>204</v>
      </c>
      <c r="AC13" s="30" t="s">
        <v>288</v>
      </c>
      <c r="AD13" s="30" t="s">
        <v>9</v>
      </c>
      <c r="AE13" s="30" t="s">
        <v>10</v>
      </c>
      <c r="AF13" s="30" t="s">
        <v>11</v>
      </c>
      <c r="AG13" s="30" t="s">
        <v>12</v>
      </c>
      <c r="AH13" s="30" t="s">
        <v>13</v>
      </c>
      <c r="AI13" s="30" t="s">
        <v>14</v>
      </c>
      <c r="AJ13" s="30" t="s">
        <v>205</v>
      </c>
      <c r="AK13" s="30" t="s">
        <v>289</v>
      </c>
      <c r="AL13" s="30" t="s">
        <v>15</v>
      </c>
      <c r="AM13" s="30" t="s">
        <v>16</v>
      </c>
      <c r="AN13" s="30" t="s">
        <v>17</v>
      </c>
      <c r="AO13" s="30" t="s">
        <v>18</v>
      </c>
      <c r="AP13" s="30" t="s">
        <v>19</v>
      </c>
      <c r="AQ13" s="30" t="s">
        <v>20</v>
      </c>
      <c r="AR13" s="30" t="s">
        <v>206</v>
      </c>
      <c r="AS13" s="30" t="s">
        <v>290</v>
      </c>
      <c r="AT13" s="30" t="s">
        <v>21</v>
      </c>
      <c r="AU13" s="30" t="s">
        <v>22</v>
      </c>
      <c r="AV13" s="30" t="s">
        <v>23</v>
      </c>
      <c r="AW13" s="30" t="s">
        <v>24</v>
      </c>
      <c r="AX13" s="30" t="s">
        <v>25</v>
      </c>
      <c r="AY13" s="30" t="s">
        <v>26</v>
      </c>
      <c r="AZ13" s="30" t="s">
        <v>207</v>
      </c>
      <c r="BA13" s="30" t="s">
        <v>291</v>
      </c>
      <c r="BB13" s="30" t="s">
        <v>27</v>
      </c>
      <c r="BC13" s="30" t="s">
        <v>28</v>
      </c>
      <c r="BD13" s="30" t="s">
        <v>29</v>
      </c>
      <c r="BE13" s="30" t="s">
        <v>30</v>
      </c>
      <c r="BF13" s="30" t="s">
        <v>31</v>
      </c>
      <c r="BG13" s="30" t="s">
        <v>32</v>
      </c>
      <c r="BH13" s="30" t="s">
        <v>208</v>
      </c>
      <c r="BI13" s="30" t="s">
        <v>292</v>
      </c>
      <c r="BJ13" s="30" t="s">
        <v>45</v>
      </c>
      <c r="BK13" s="30" t="s">
        <v>46</v>
      </c>
      <c r="BL13" s="30" t="s">
        <v>47</v>
      </c>
      <c r="BM13" s="30" t="s">
        <v>48</v>
      </c>
      <c r="BN13" s="30" t="s">
        <v>49</v>
      </c>
      <c r="BO13" s="30" t="s">
        <v>50</v>
      </c>
      <c r="BP13" s="30" t="s">
        <v>209</v>
      </c>
      <c r="BQ13" s="30" t="s">
        <v>293</v>
      </c>
      <c r="BR13" s="30" t="s">
        <v>51</v>
      </c>
      <c r="BS13" s="30" t="s">
        <v>52</v>
      </c>
      <c r="BT13" s="30" t="s">
        <v>53</v>
      </c>
      <c r="BU13" s="30" t="s">
        <v>54</v>
      </c>
      <c r="BV13" s="30" t="s">
        <v>55</v>
      </c>
      <c r="BW13" s="30" t="s">
        <v>56</v>
      </c>
      <c r="BX13" s="30" t="s">
        <v>210</v>
      </c>
      <c r="BY13" s="30" t="s">
        <v>294</v>
      </c>
      <c r="BZ13" s="30" t="s">
        <v>57</v>
      </c>
      <c r="CA13" s="30" t="s">
        <v>58</v>
      </c>
      <c r="CB13" s="30" t="s">
        <v>59</v>
      </c>
      <c r="CC13" s="30" t="s">
        <v>60</v>
      </c>
      <c r="CD13" s="30" t="s">
        <v>61</v>
      </c>
      <c r="CE13" s="30" t="s">
        <v>62</v>
      </c>
      <c r="CF13" s="30" t="s">
        <v>211</v>
      </c>
      <c r="CG13" s="30" t="s">
        <v>295</v>
      </c>
      <c r="CH13" s="30" t="s">
        <v>63</v>
      </c>
      <c r="CI13" s="30" t="s">
        <v>64</v>
      </c>
      <c r="CJ13" s="30" t="s">
        <v>65</v>
      </c>
      <c r="CK13" s="30" t="s">
        <v>66</v>
      </c>
      <c r="CL13" s="30" t="s">
        <v>67</v>
      </c>
      <c r="CM13" s="30" t="s">
        <v>68</v>
      </c>
      <c r="CN13" s="30" t="s">
        <v>212</v>
      </c>
      <c r="CO13" s="30" t="s">
        <v>296</v>
      </c>
      <c r="CP13" s="30" t="s">
        <v>245</v>
      </c>
      <c r="CQ13" s="30" t="s">
        <v>246</v>
      </c>
      <c r="CR13" s="30" t="s">
        <v>247</v>
      </c>
      <c r="CS13" s="30" t="s">
        <v>248</v>
      </c>
      <c r="CT13" s="30" t="s">
        <v>249</v>
      </c>
      <c r="CU13" s="30" t="s">
        <v>250</v>
      </c>
      <c r="CV13" s="30" t="s">
        <v>251</v>
      </c>
      <c r="CW13" s="30" t="s">
        <v>297</v>
      </c>
      <c r="CX13" s="30" t="s">
        <v>33</v>
      </c>
      <c r="CY13" s="30" t="s">
        <v>34</v>
      </c>
      <c r="CZ13" s="30" t="s">
        <v>35</v>
      </c>
      <c r="DA13" s="30" t="s">
        <v>36</v>
      </c>
      <c r="DB13" s="30" t="s">
        <v>37</v>
      </c>
      <c r="DC13" s="30" t="s">
        <v>38</v>
      </c>
      <c r="DD13" s="30" t="s">
        <v>213</v>
      </c>
      <c r="DE13" s="30" t="s">
        <v>298</v>
      </c>
      <c r="DF13" s="30" t="s">
        <v>39</v>
      </c>
      <c r="DG13" s="30" t="s">
        <v>40</v>
      </c>
      <c r="DH13" s="30" t="s">
        <v>41</v>
      </c>
      <c r="DI13" s="30" t="s">
        <v>42</v>
      </c>
      <c r="DJ13" s="30" t="s">
        <v>43</v>
      </c>
      <c r="DK13" s="30" t="s">
        <v>44</v>
      </c>
      <c r="DL13" s="30" t="s">
        <v>214</v>
      </c>
      <c r="DM13" s="30" t="s">
        <v>299</v>
      </c>
      <c r="DN13" s="28">
        <v>11</v>
      </c>
      <c r="DO13" s="13"/>
      <c r="DP13" s="13"/>
    </row>
    <row r="14" spans="1:132" ht="37.5" customHeight="1" x14ac:dyDescent="0.25">
      <c r="A14" s="3" t="s">
        <v>76</v>
      </c>
      <c r="B14" s="1" t="s">
        <v>77</v>
      </c>
      <c r="C14" s="2" t="s">
        <v>78</v>
      </c>
      <c r="D14" s="7">
        <f>SUM(D15:D19)</f>
        <v>1892.2371942519533</v>
      </c>
      <c r="E14" s="7">
        <f>SUM(E15:E19)</f>
        <v>4036.4198157919882</v>
      </c>
      <c r="F14" s="7">
        <f>SUM(F15:F19)</f>
        <v>0</v>
      </c>
      <c r="G14" s="7">
        <f t="shared" ref="G14:AJ14" si="0">SUM(G15:G19)</f>
        <v>0</v>
      </c>
      <c r="H14" s="7">
        <f t="shared" si="0"/>
        <v>0</v>
      </c>
      <c r="I14" s="7">
        <f t="shared" si="0"/>
        <v>0</v>
      </c>
      <c r="J14" s="7">
        <f t="shared" si="0"/>
        <v>0</v>
      </c>
      <c r="K14" s="7">
        <f t="shared" si="0"/>
        <v>0</v>
      </c>
      <c r="L14" s="7">
        <f t="shared" si="0"/>
        <v>0</v>
      </c>
      <c r="M14" s="7">
        <f t="shared" ref="M14" si="1">SUM(M15:M19)</f>
        <v>0</v>
      </c>
      <c r="N14" s="7">
        <f t="shared" si="0"/>
        <v>115.09135406999999</v>
      </c>
      <c r="O14" s="7">
        <f t="shared" si="0"/>
        <v>1681.4365796619534</v>
      </c>
      <c r="P14" s="7">
        <f t="shared" si="0"/>
        <v>0</v>
      </c>
      <c r="Q14" s="7">
        <f t="shared" si="0"/>
        <v>47100</v>
      </c>
      <c r="R14" s="7">
        <f t="shared" si="0"/>
        <v>70</v>
      </c>
      <c r="S14" s="7">
        <f t="shared" si="0"/>
        <v>130</v>
      </c>
      <c r="T14" s="7">
        <f t="shared" si="0"/>
        <v>150017</v>
      </c>
      <c r="U14" s="7">
        <f t="shared" ref="U14" si="2">SUM(U15:U19)</f>
        <v>0</v>
      </c>
      <c r="V14" s="7">
        <f t="shared" ref="V14:AB14" si="3">SUM(V15:V19)</f>
        <v>248.79731254895717</v>
      </c>
      <c r="W14" s="7">
        <f t="shared" si="3"/>
        <v>3787.6225032430311</v>
      </c>
      <c r="X14" s="7">
        <f t="shared" si="3"/>
        <v>122.72</v>
      </c>
      <c r="Y14" s="7">
        <f t="shared" si="3"/>
        <v>96500</v>
      </c>
      <c r="Z14" s="7">
        <f t="shared" si="3"/>
        <v>193</v>
      </c>
      <c r="AA14" s="7">
        <f t="shared" si="3"/>
        <v>22</v>
      </c>
      <c r="AB14" s="7">
        <f t="shared" si="3"/>
        <v>140194</v>
      </c>
      <c r="AC14" s="7">
        <f t="shared" ref="AC14" si="4">SUM(AC15:AC19)</f>
        <v>0</v>
      </c>
      <c r="AD14" s="7">
        <f t="shared" si="0"/>
        <v>44.406023329999996</v>
      </c>
      <c r="AE14" s="7">
        <f t="shared" si="0"/>
        <v>31.98035552</v>
      </c>
      <c r="AF14" s="7">
        <f t="shared" si="0"/>
        <v>0</v>
      </c>
      <c r="AG14" s="7">
        <f t="shared" si="0"/>
        <v>0</v>
      </c>
      <c r="AH14" s="7">
        <f t="shared" si="0"/>
        <v>1</v>
      </c>
      <c r="AI14" s="7">
        <f t="shared" si="0"/>
        <v>156</v>
      </c>
      <c r="AJ14" s="7">
        <f t="shared" si="0"/>
        <v>164</v>
      </c>
      <c r="AK14" s="7">
        <f t="shared" ref="AK14" si="5">SUM(AK15:AK19)</f>
        <v>0</v>
      </c>
      <c r="AL14" s="7">
        <f t="shared" ref="AL14:AR14" si="6">SUM(AL15:AL19)</f>
        <v>36.520397500000001</v>
      </c>
      <c r="AM14" s="7">
        <f t="shared" si="6"/>
        <v>0</v>
      </c>
      <c r="AN14" s="7">
        <f t="shared" si="6"/>
        <v>0</v>
      </c>
      <c r="AO14" s="7">
        <f t="shared" si="6"/>
        <v>0</v>
      </c>
      <c r="AP14" s="7">
        <f t="shared" si="6"/>
        <v>0</v>
      </c>
      <c r="AQ14" s="7">
        <f t="shared" si="6"/>
        <v>0</v>
      </c>
      <c r="AR14" s="7">
        <f t="shared" si="6"/>
        <v>165</v>
      </c>
      <c r="AS14" s="7">
        <f t="shared" ref="AS14" si="7">SUM(AS15:AS19)</f>
        <v>0</v>
      </c>
      <c r="AT14" s="7">
        <f>SUM(AT15:AT19)</f>
        <v>91.303444469999988</v>
      </c>
      <c r="AU14" s="7">
        <f t="shared" ref="AU14:CV14" si="8">SUM(AU15:AU19)</f>
        <v>584.60105107395327</v>
      </c>
      <c r="AV14" s="7">
        <f t="shared" si="8"/>
        <v>0</v>
      </c>
      <c r="AW14" s="7">
        <f t="shared" si="8"/>
        <v>14050</v>
      </c>
      <c r="AX14" s="7">
        <f t="shared" si="8"/>
        <v>24</v>
      </c>
      <c r="AY14" s="7">
        <f t="shared" si="8"/>
        <v>142</v>
      </c>
      <c r="AZ14" s="7">
        <f t="shared" si="8"/>
        <v>50017</v>
      </c>
      <c r="BA14" s="7">
        <f t="shared" ref="BA14" si="9">SUM(BA15:BA19)</f>
        <v>0</v>
      </c>
      <c r="BB14" s="7">
        <f t="shared" si="8"/>
        <v>63.409165540000004</v>
      </c>
      <c r="BC14" s="7">
        <f t="shared" si="8"/>
        <v>517.80354763655737</v>
      </c>
      <c r="BD14" s="7">
        <f t="shared" si="8"/>
        <v>122.72</v>
      </c>
      <c r="BE14" s="7">
        <f t="shared" si="8"/>
        <v>14050</v>
      </c>
      <c r="BF14" s="7">
        <f t="shared" si="8"/>
        <v>57</v>
      </c>
      <c r="BG14" s="7">
        <f t="shared" si="8"/>
        <v>0</v>
      </c>
      <c r="BH14" s="7">
        <f t="shared" si="8"/>
        <v>83</v>
      </c>
      <c r="BI14" s="7">
        <f t="shared" ref="BI14" si="10">SUM(BI15:BI19)</f>
        <v>0</v>
      </c>
      <c r="BJ14" s="7">
        <f t="shared" si="8"/>
        <v>11.660740000000001</v>
      </c>
      <c r="BK14" s="7">
        <f t="shared" si="8"/>
        <v>528.36368106800001</v>
      </c>
      <c r="BL14" s="7">
        <f t="shared" si="8"/>
        <v>0</v>
      </c>
      <c r="BM14" s="7">
        <f t="shared" si="8"/>
        <v>15150</v>
      </c>
      <c r="BN14" s="7">
        <f t="shared" si="8"/>
        <v>21</v>
      </c>
      <c r="BO14" s="7">
        <f t="shared" si="8"/>
        <v>0</v>
      </c>
      <c r="BP14" s="7">
        <f t="shared" si="8"/>
        <v>50000</v>
      </c>
      <c r="BQ14" s="7">
        <f t="shared" ref="BQ14" si="11">SUM(BQ15:BQ19)</f>
        <v>0</v>
      </c>
      <c r="BR14" s="7">
        <f t="shared" si="8"/>
        <v>29.579634710000001</v>
      </c>
      <c r="BS14" s="7">
        <f t="shared" si="8"/>
        <v>969.39436441525913</v>
      </c>
      <c r="BT14" s="7">
        <f t="shared" si="8"/>
        <v>0</v>
      </c>
      <c r="BU14" s="7">
        <f t="shared" si="8"/>
        <v>16800</v>
      </c>
      <c r="BV14" s="7">
        <f t="shared" si="8"/>
        <v>97</v>
      </c>
      <c r="BW14" s="7">
        <f t="shared" si="8"/>
        <v>14</v>
      </c>
      <c r="BX14" s="7">
        <f t="shared" si="8"/>
        <v>30087</v>
      </c>
      <c r="BY14" s="7">
        <f t="shared" ref="BY14" si="12">SUM(BY15:BY19)</f>
        <v>0</v>
      </c>
      <c r="BZ14" s="7">
        <f t="shared" si="8"/>
        <v>12.1271696</v>
      </c>
      <c r="CA14" s="7">
        <f t="shared" si="8"/>
        <v>568.47184751999998</v>
      </c>
      <c r="CB14" s="7">
        <f t="shared" si="8"/>
        <v>0</v>
      </c>
      <c r="CC14" s="7">
        <f t="shared" si="8"/>
        <v>17900</v>
      </c>
      <c r="CD14" s="7">
        <f t="shared" si="8"/>
        <v>13</v>
      </c>
      <c r="CE14" s="7">
        <f t="shared" si="8"/>
        <v>0</v>
      </c>
      <c r="CF14" s="7">
        <f t="shared" si="8"/>
        <v>50000</v>
      </c>
      <c r="CG14" s="7">
        <f t="shared" ref="CG14" si="13">SUM(CG15:CG19)</f>
        <v>0</v>
      </c>
      <c r="CH14" s="7">
        <f t="shared" si="8"/>
        <v>21.22628461</v>
      </c>
      <c r="CI14" s="7">
        <f t="shared" si="8"/>
        <v>833.69011716521118</v>
      </c>
      <c r="CJ14" s="7">
        <f t="shared" si="8"/>
        <v>0</v>
      </c>
      <c r="CK14" s="7">
        <f t="shared" si="8"/>
        <v>21750</v>
      </c>
      <c r="CL14" s="7">
        <f t="shared" si="8"/>
        <v>26</v>
      </c>
      <c r="CM14" s="7">
        <f t="shared" si="8"/>
        <v>8</v>
      </c>
      <c r="CN14" s="7">
        <f t="shared" si="8"/>
        <v>50023</v>
      </c>
      <c r="CO14" s="7">
        <f t="shared" ref="CO14" si="14">SUM(CO15:CO19)</f>
        <v>0</v>
      </c>
      <c r="CP14" s="7">
        <f t="shared" si="8"/>
        <v>134.5822276889572</v>
      </c>
      <c r="CQ14" s="7">
        <f t="shared" si="8"/>
        <v>1466.7344740260035</v>
      </c>
      <c r="CR14" s="7">
        <f t="shared" si="8"/>
        <v>0</v>
      </c>
      <c r="CS14" s="7">
        <f t="shared" si="8"/>
        <v>43900</v>
      </c>
      <c r="CT14" s="7">
        <f t="shared" si="8"/>
        <v>13</v>
      </c>
      <c r="CU14" s="7">
        <f t="shared" si="8"/>
        <v>0</v>
      </c>
      <c r="CV14" s="7">
        <f t="shared" si="8"/>
        <v>60001</v>
      </c>
      <c r="CW14" s="7">
        <f t="shared" ref="CW14" si="15">SUM(CW15:CW19)</f>
        <v>300</v>
      </c>
      <c r="CX14" s="7">
        <f t="shared" ref="CX14" si="16">SUM(CX15:CX19)</f>
        <v>115.09135406999999</v>
      </c>
      <c r="CY14" s="7">
        <f t="shared" ref="CY14" si="17">SUM(CY15:CY19)</f>
        <v>1681.4365796619534</v>
      </c>
      <c r="CZ14" s="7">
        <f t="shared" ref="CZ14" si="18">SUM(CZ15:CZ19)</f>
        <v>0</v>
      </c>
      <c r="DA14" s="7">
        <f t="shared" ref="DA14" si="19">SUM(DA15:DA19)</f>
        <v>47100</v>
      </c>
      <c r="DB14" s="7">
        <f t="shared" ref="DB14" si="20">SUM(DB15:DB19)</f>
        <v>58</v>
      </c>
      <c r="DC14" s="7">
        <f t="shared" ref="DC14" si="21">SUM(DC15:DC19)</f>
        <v>142</v>
      </c>
      <c r="DD14" s="7">
        <f t="shared" ref="DD14:DE14" si="22">SUM(DD15:DD19)</f>
        <v>150017</v>
      </c>
      <c r="DE14" s="7">
        <f t="shared" si="22"/>
        <v>0</v>
      </c>
      <c r="DF14" s="7">
        <f t="shared" ref="DF14" si="23">SUM(DF15:DF19)</f>
        <v>248.79731254895719</v>
      </c>
      <c r="DG14" s="7">
        <f t="shared" ref="DG14" si="24">SUM(DG15:DG19)</f>
        <v>3787.6225032430311</v>
      </c>
      <c r="DH14" s="7">
        <f t="shared" ref="DH14" si="25">SUM(DH15:DH19)</f>
        <v>122.72</v>
      </c>
      <c r="DI14" s="7">
        <f t="shared" ref="DI14" si="26">SUM(DI15:DI19)</f>
        <v>96500</v>
      </c>
      <c r="DJ14" s="7">
        <f t="shared" ref="DJ14" si="27">SUM(DJ15:DJ19)</f>
        <v>193</v>
      </c>
      <c r="DK14" s="7">
        <f t="shared" ref="DK14" si="28">SUM(DK15:DK19)</f>
        <v>22</v>
      </c>
      <c r="DL14" s="7">
        <f t="shared" ref="DL14:DM14" si="29">SUM(DL15:DL19)</f>
        <v>140194</v>
      </c>
      <c r="DM14" s="7">
        <f t="shared" si="29"/>
        <v>300</v>
      </c>
      <c r="DN14" s="18" t="s">
        <v>155</v>
      </c>
      <c r="DO14" s="25"/>
      <c r="DW14" s="12"/>
      <c r="DX14" s="12"/>
      <c r="DY14" s="12"/>
      <c r="DZ14" s="12"/>
      <c r="EA14" s="12"/>
      <c r="EB14" s="12"/>
    </row>
    <row r="15" spans="1:132" ht="55.5" customHeight="1" x14ac:dyDescent="0.25">
      <c r="A15" s="3" t="s">
        <v>79</v>
      </c>
      <c r="B15" s="1" t="s">
        <v>167</v>
      </c>
      <c r="C15" s="2" t="s">
        <v>78</v>
      </c>
      <c r="D15" s="7">
        <f t="shared" ref="D15:AJ15" si="30">D21</f>
        <v>1404.07137945</v>
      </c>
      <c r="E15" s="7">
        <f t="shared" ref="E15" si="31">E21</f>
        <v>2978.4808862</v>
      </c>
      <c r="F15" s="7">
        <f t="shared" si="30"/>
        <v>0</v>
      </c>
      <c r="G15" s="7">
        <f t="shared" si="30"/>
        <v>0</v>
      </c>
      <c r="H15" s="7">
        <f t="shared" si="30"/>
        <v>0</v>
      </c>
      <c r="I15" s="7">
        <f t="shared" si="30"/>
        <v>0</v>
      </c>
      <c r="J15" s="7">
        <f t="shared" si="30"/>
        <v>0</v>
      </c>
      <c r="K15" s="7">
        <f t="shared" si="30"/>
        <v>0</v>
      </c>
      <c r="L15" s="7">
        <f t="shared" si="30"/>
        <v>0</v>
      </c>
      <c r="M15" s="7">
        <f t="shared" ref="M15" si="32">M21</f>
        <v>0</v>
      </c>
      <c r="N15" s="7">
        <f t="shared" si="30"/>
        <v>0</v>
      </c>
      <c r="O15" s="7">
        <f t="shared" si="30"/>
        <v>1404.07137945</v>
      </c>
      <c r="P15" s="7">
        <f t="shared" si="30"/>
        <v>0</v>
      </c>
      <c r="Q15" s="7">
        <f t="shared" si="30"/>
        <v>47100</v>
      </c>
      <c r="R15" s="7">
        <f t="shared" si="30"/>
        <v>0</v>
      </c>
      <c r="S15" s="7">
        <f t="shared" si="30"/>
        <v>0</v>
      </c>
      <c r="T15" s="7">
        <f t="shared" si="30"/>
        <v>0</v>
      </c>
      <c r="U15" s="7">
        <f t="shared" ref="U15" si="33">U21</f>
        <v>0</v>
      </c>
      <c r="V15" s="7">
        <f t="shared" ref="V15:AB15" si="34">V21</f>
        <v>0</v>
      </c>
      <c r="W15" s="7">
        <f t="shared" si="34"/>
        <v>2978.4808862</v>
      </c>
      <c r="X15" s="7">
        <f t="shared" si="34"/>
        <v>0</v>
      </c>
      <c r="Y15" s="7">
        <f t="shared" si="34"/>
        <v>96500</v>
      </c>
      <c r="Z15" s="7">
        <f t="shared" si="34"/>
        <v>0</v>
      </c>
      <c r="AA15" s="7">
        <f t="shared" si="34"/>
        <v>0</v>
      </c>
      <c r="AB15" s="7">
        <f t="shared" si="34"/>
        <v>0</v>
      </c>
      <c r="AC15" s="7">
        <f t="shared" ref="AC15" si="35">AC21</f>
        <v>0</v>
      </c>
      <c r="AD15" s="7">
        <f t="shared" si="30"/>
        <v>0</v>
      </c>
      <c r="AE15" s="7">
        <f t="shared" si="30"/>
        <v>0</v>
      </c>
      <c r="AF15" s="7">
        <f t="shared" si="30"/>
        <v>0</v>
      </c>
      <c r="AG15" s="7">
        <f t="shared" si="30"/>
        <v>0</v>
      </c>
      <c r="AH15" s="7">
        <f t="shared" si="30"/>
        <v>0</v>
      </c>
      <c r="AI15" s="7">
        <f t="shared" si="30"/>
        <v>0</v>
      </c>
      <c r="AJ15" s="7">
        <f t="shared" si="30"/>
        <v>0</v>
      </c>
      <c r="AK15" s="7">
        <f t="shared" ref="AK15" si="36">AK21</f>
        <v>0</v>
      </c>
      <c r="AL15" s="7">
        <f t="shared" ref="AL15:AR15" si="37">AL21</f>
        <v>0</v>
      </c>
      <c r="AM15" s="7">
        <f t="shared" si="37"/>
        <v>0</v>
      </c>
      <c r="AN15" s="7">
        <f t="shared" si="37"/>
        <v>0</v>
      </c>
      <c r="AO15" s="7">
        <f t="shared" si="37"/>
        <v>0</v>
      </c>
      <c r="AP15" s="7">
        <f t="shared" si="37"/>
        <v>0</v>
      </c>
      <c r="AQ15" s="7">
        <f t="shared" si="37"/>
        <v>0</v>
      </c>
      <c r="AR15" s="7">
        <f t="shared" si="37"/>
        <v>0</v>
      </c>
      <c r="AS15" s="7">
        <f t="shared" ref="AS15" si="38">AS21</f>
        <v>0</v>
      </c>
      <c r="AT15" s="7">
        <f t="shared" ref="AT15" si="39">AT21</f>
        <v>0</v>
      </c>
      <c r="AU15" s="7">
        <f t="shared" ref="AU15:CV15" si="40">AU21</f>
        <v>401.99612982999997</v>
      </c>
      <c r="AV15" s="7">
        <f t="shared" si="40"/>
        <v>0</v>
      </c>
      <c r="AW15" s="7">
        <f t="shared" si="40"/>
        <v>14050</v>
      </c>
      <c r="AX15" s="7">
        <f t="shared" si="40"/>
        <v>0</v>
      </c>
      <c r="AY15" s="7">
        <f t="shared" si="40"/>
        <v>0</v>
      </c>
      <c r="AZ15" s="7">
        <f t="shared" si="40"/>
        <v>0</v>
      </c>
      <c r="BA15" s="7">
        <f t="shared" ref="BA15" si="41">BA21</f>
        <v>0</v>
      </c>
      <c r="BB15" s="7">
        <f t="shared" si="40"/>
        <v>0</v>
      </c>
      <c r="BC15" s="7">
        <f t="shared" si="40"/>
        <v>401.99612969999998</v>
      </c>
      <c r="BD15" s="7">
        <f t="shared" si="40"/>
        <v>0</v>
      </c>
      <c r="BE15" s="7">
        <f t="shared" si="40"/>
        <v>14050</v>
      </c>
      <c r="BF15" s="7">
        <f t="shared" si="40"/>
        <v>0</v>
      </c>
      <c r="BG15" s="7">
        <f t="shared" si="40"/>
        <v>0</v>
      </c>
      <c r="BH15" s="7">
        <f t="shared" si="40"/>
        <v>0</v>
      </c>
      <c r="BI15" s="7">
        <f t="shared" ref="BI15" si="42">BI21</f>
        <v>0</v>
      </c>
      <c r="BJ15" s="7">
        <f t="shared" si="40"/>
        <v>0</v>
      </c>
      <c r="BK15" s="7">
        <f t="shared" si="40"/>
        <v>449.70997657999999</v>
      </c>
      <c r="BL15" s="7">
        <f t="shared" si="40"/>
        <v>0</v>
      </c>
      <c r="BM15" s="7">
        <f t="shared" si="40"/>
        <v>15150</v>
      </c>
      <c r="BN15" s="7">
        <f t="shared" si="40"/>
        <v>0</v>
      </c>
      <c r="BO15" s="7">
        <f t="shared" si="40"/>
        <v>0</v>
      </c>
      <c r="BP15" s="7">
        <f t="shared" si="40"/>
        <v>0</v>
      </c>
      <c r="BQ15" s="7">
        <f t="shared" ref="BQ15" si="43">BQ21</f>
        <v>0</v>
      </c>
      <c r="BR15" s="7">
        <f t="shared" si="40"/>
        <v>0</v>
      </c>
      <c r="BS15" s="7">
        <f t="shared" si="40"/>
        <v>509.50716</v>
      </c>
      <c r="BT15" s="7">
        <f t="shared" si="40"/>
        <v>0</v>
      </c>
      <c r="BU15" s="7">
        <f t="shared" si="40"/>
        <v>16800</v>
      </c>
      <c r="BV15" s="7">
        <f t="shared" si="40"/>
        <v>0</v>
      </c>
      <c r="BW15" s="7">
        <f t="shared" si="40"/>
        <v>0</v>
      </c>
      <c r="BX15" s="7">
        <f t="shared" si="40"/>
        <v>0</v>
      </c>
      <c r="BY15" s="7">
        <f t="shared" ref="BY15" si="44">BY21</f>
        <v>0</v>
      </c>
      <c r="BZ15" s="7">
        <f t="shared" si="40"/>
        <v>0</v>
      </c>
      <c r="CA15" s="7">
        <f t="shared" si="40"/>
        <v>552.36527304000003</v>
      </c>
      <c r="CB15" s="7">
        <f t="shared" si="40"/>
        <v>0</v>
      </c>
      <c r="CC15" s="7">
        <f t="shared" si="40"/>
        <v>17900</v>
      </c>
      <c r="CD15" s="7">
        <f t="shared" si="40"/>
        <v>0</v>
      </c>
      <c r="CE15" s="7">
        <f t="shared" si="40"/>
        <v>0</v>
      </c>
      <c r="CF15" s="7">
        <f t="shared" si="40"/>
        <v>0</v>
      </c>
      <c r="CG15" s="7">
        <f t="shared" ref="CG15" si="45">CG21</f>
        <v>0</v>
      </c>
      <c r="CH15" s="7">
        <f t="shared" si="40"/>
        <v>0</v>
      </c>
      <c r="CI15" s="7">
        <f t="shared" si="40"/>
        <v>675.53129449999994</v>
      </c>
      <c r="CJ15" s="7">
        <f t="shared" si="40"/>
        <v>0</v>
      </c>
      <c r="CK15" s="7">
        <f t="shared" si="40"/>
        <v>21750</v>
      </c>
      <c r="CL15" s="7">
        <f t="shared" si="40"/>
        <v>0</v>
      </c>
      <c r="CM15" s="7">
        <f t="shared" si="40"/>
        <v>0</v>
      </c>
      <c r="CN15" s="7">
        <f t="shared" si="40"/>
        <v>0</v>
      </c>
      <c r="CO15" s="7">
        <f t="shared" ref="CO15" si="46">CO21</f>
        <v>0</v>
      </c>
      <c r="CP15" s="7">
        <f t="shared" si="40"/>
        <v>0</v>
      </c>
      <c r="CQ15" s="7">
        <f t="shared" si="40"/>
        <v>1391.4463020000001</v>
      </c>
      <c r="CR15" s="7">
        <f t="shared" si="40"/>
        <v>0</v>
      </c>
      <c r="CS15" s="7">
        <f t="shared" si="40"/>
        <v>43900</v>
      </c>
      <c r="CT15" s="7">
        <f t="shared" si="40"/>
        <v>0</v>
      </c>
      <c r="CU15" s="7">
        <f t="shared" si="40"/>
        <v>0</v>
      </c>
      <c r="CV15" s="7">
        <f t="shared" si="40"/>
        <v>0</v>
      </c>
      <c r="CW15" s="7">
        <f t="shared" ref="CW15" si="47">CW21</f>
        <v>0</v>
      </c>
      <c r="CX15" s="7">
        <f t="shared" ref="CX15:DL15" si="48">CX21</f>
        <v>0</v>
      </c>
      <c r="CY15" s="7">
        <f t="shared" si="48"/>
        <v>1404.07137945</v>
      </c>
      <c r="CZ15" s="7">
        <f t="shared" si="48"/>
        <v>0</v>
      </c>
      <c r="DA15" s="7">
        <f t="shared" si="48"/>
        <v>47100</v>
      </c>
      <c r="DB15" s="7">
        <f t="shared" si="48"/>
        <v>0</v>
      </c>
      <c r="DC15" s="7">
        <f t="shared" si="48"/>
        <v>0</v>
      </c>
      <c r="DD15" s="7">
        <f t="shared" si="48"/>
        <v>0</v>
      </c>
      <c r="DE15" s="7">
        <f t="shared" ref="DE15" si="49">DE21</f>
        <v>0</v>
      </c>
      <c r="DF15" s="7">
        <f t="shared" si="48"/>
        <v>0</v>
      </c>
      <c r="DG15" s="7">
        <f t="shared" si="48"/>
        <v>2978.4808862</v>
      </c>
      <c r="DH15" s="7">
        <f t="shared" si="48"/>
        <v>0</v>
      </c>
      <c r="DI15" s="7">
        <f t="shared" si="48"/>
        <v>96500</v>
      </c>
      <c r="DJ15" s="7">
        <f t="shared" si="48"/>
        <v>0</v>
      </c>
      <c r="DK15" s="7">
        <f t="shared" si="48"/>
        <v>0</v>
      </c>
      <c r="DL15" s="7">
        <f t="shared" si="48"/>
        <v>0</v>
      </c>
      <c r="DM15" s="7">
        <f t="shared" ref="DM15" si="50">DM21</f>
        <v>0</v>
      </c>
      <c r="DN15" s="18" t="s">
        <v>155</v>
      </c>
      <c r="DW15" s="12"/>
      <c r="DX15" s="12"/>
      <c r="DY15" s="12"/>
      <c r="DZ15" s="12"/>
      <c r="EA15" s="12"/>
      <c r="EB15" s="12"/>
    </row>
    <row r="16" spans="1:132" ht="37.5" customHeight="1" x14ac:dyDescent="0.25">
      <c r="A16" s="3" t="s">
        <v>81</v>
      </c>
      <c r="B16" s="1" t="s">
        <v>80</v>
      </c>
      <c r="C16" s="2" t="s">
        <v>78</v>
      </c>
      <c r="D16" s="7">
        <f t="shared" ref="D16:AJ16" si="51">D28</f>
        <v>0</v>
      </c>
      <c r="E16" s="7">
        <f t="shared" ref="E16" si="52">E28</f>
        <v>3.5126650000000001</v>
      </c>
      <c r="F16" s="7">
        <f t="shared" si="51"/>
        <v>0</v>
      </c>
      <c r="G16" s="7">
        <f t="shared" si="51"/>
        <v>0</v>
      </c>
      <c r="H16" s="7">
        <f t="shared" si="51"/>
        <v>0</v>
      </c>
      <c r="I16" s="7">
        <f t="shared" si="51"/>
        <v>0</v>
      </c>
      <c r="J16" s="7">
        <f t="shared" si="51"/>
        <v>0</v>
      </c>
      <c r="K16" s="7">
        <f t="shared" si="51"/>
        <v>0</v>
      </c>
      <c r="L16" s="7">
        <f t="shared" si="51"/>
        <v>0</v>
      </c>
      <c r="M16" s="7">
        <f t="shared" ref="M16" si="53">M28</f>
        <v>0</v>
      </c>
      <c r="N16" s="7">
        <f t="shared" si="51"/>
        <v>0</v>
      </c>
      <c r="O16" s="7">
        <f t="shared" si="51"/>
        <v>0</v>
      </c>
      <c r="P16" s="7">
        <f t="shared" si="51"/>
        <v>0</v>
      </c>
      <c r="Q16" s="7">
        <f t="shared" si="51"/>
        <v>0</v>
      </c>
      <c r="R16" s="7">
        <f t="shared" si="51"/>
        <v>0</v>
      </c>
      <c r="S16" s="7">
        <f t="shared" si="51"/>
        <v>0</v>
      </c>
      <c r="T16" s="7">
        <f t="shared" si="51"/>
        <v>0</v>
      </c>
      <c r="U16" s="7">
        <f t="shared" ref="U16" si="54">U28</f>
        <v>0</v>
      </c>
      <c r="V16" s="7">
        <f t="shared" ref="V16:AB16" si="55">V28</f>
        <v>0</v>
      </c>
      <c r="W16" s="7">
        <f t="shared" si="55"/>
        <v>3.5126650000000001</v>
      </c>
      <c r="X16" s="7">
        <f t="shared" si="55"/>
        <v>122.72</v>
      </c>
      <c r="Y16" s="7">
        <f t="shared" si="55"/>
        <v>0</v>
      </c>
      <c r="Z16" s="7">
        <f t="shared" si="55"/>
        <v>0</v>
      </c>
      <c r="AA16" s="7">
        <f t="shared" si="55"/>
        <v>0</v>
      </c>
      <c r="AB16" s="7">
        <f t="shared" si="55"/>
        <v>0</v>
      </c>
      <c r="AC16" s="7">
        <f t="shared" ref="AC16" si="56">AC28</f>
        <v>0</v>
      </c>
      <c r="AD16" s="7">
        <f t="shared" si="51"/>
        <v>0</v>
      </c>
      <c r="AE16" s="7">
        <f t="shared" si="51"/>
        <v>0</v>
      </c>
      <c r="AF16" s="7">
        <f t="shared" si="51"/>
        <v>0</v>
      </c>
      <c r="AG16" s="7">
        <f t="shared" si="51"/>
        <v>0</v>
      </c>
      <c r="AH16" s="7">
        <f t="shared" si="51"/>
        <v>0</v>
      </c>
      <c r="AI16" s="7">
        <f t="shared" si="51"/>
        <v>0</v>
      </c>
      <c r="AJ16" s="7">
        <f t="shared" si="51"/>
        <v>0</v>
      </c>
      <c r="AK16" s="7">
        <f t="shared" ref="AK16" si="57">AK28</f>
        <v>0</v>
      </c>
      <c r="AL16" s="7">
        <f t="shared" ref="AL16:AR16" si="58">AL28</f>
        <v>0</v>
      </c>
      <c r="AM16" s="7">
        <f t="shared" si="58"/>
        <v>0</v>
      </c>
      <c r="AN16" s="7">
        <f t="shared" si="58"/>
        <v>0</v>
      </c>
      <c r="AO16" s="7">
        <f t="shared" si="58"/>
        <v>0</v>
      </c>
      <c r="AP16" s="7">
        <f t="shared" si="58"/>
        <v>0</v>
      </c>
      <c r="AQ16" s="7">
        <f t="shared" si="58"/>
        <v>0</v>
      </c>
      <c r="AR16" s="7">
        <f t="shared" si="58"/>
        <v>0</v>
      </c>
      <c r="AS16" s="7">
        <f t="shared" ref="AS16" si="59">AS28</f>
        <v>0</v>
      </c>
      <c r="AT16" s="7">
        <f t="shared" ref="AT16" si="60">AT28</f>
        <v>0</v>
      </c>
      <c r="AU16" s="7">
        <f t="shared" ref="AU16:CV16" si="61">AU28</f>
        <v>0</v>
      </c>
      <c r="AV16" s="7">
        <f t="shared" si="61"/>
        <v>0</v>
      </c>
      <c r="AW16" s="7">
        <f t="shared" si="61"/>
        <v>0</v>
      </c>
      <c r="AX16" s="7">
        <f t="shared" si="61"/>
        <v>0</v>
      </c>
      <c r="AY16" s="7">
        <f t="shared" si="61"/>
        <v>0</v>
      </c>
      <c r="AZ16" s="7">
        <f t="shared" si="61"/>
        <v>0</v>
      </c>
      <c r="BA16" s="7">
        <f t="shared" ref="BA16" si="62">BA28</f>
        <v>0</v>
      </c>
      <c r="BB16" s="7">
        <f t="shared" si="61"/>
        <v>0</v>
      </c>
      <c r="BC16" s="7">
        <f t="shared" si="61"/>
        <v>3.5126650000000001</v>
      </c>
      <c r="BD16" s="7">
        <f t="shared" si="61"/>
        <v>122.72</v>
      </c>
      <c r="BE16" s="7">
        <f t="shared" si="61"/>
        <v>0</v>
      </c>
      <c r="BF16" s="7">
        <f t="shared" si="61"/>
        <v>0</v>
      </c>
      <c r="BG16" s="7">
        <f t="shared" si="61"/>
        <v>0</v>
      </c>
      <c r="BH16" s="7">
        <f t="shared" si="61"/>
        <v>0</v>
      </c>
      <c r="BI16" s="7">
        <f t="shared" ref="BI16" si="63">BI28</f>
        <v>0</v>
      </c>
      <c r="BJ16" s="7">
        <f t="shared" si="61"/>
        <v>0</v>
      </c>
      <c r="BK16" s="7">
        <f t="shared" si="61"/>
        <v>0</v>
      </c>
      <c r="BL16" s="7">
        <f t="shared" si="61"/>
        <v>0</v>
      </c>
      <c r="BM16" s="7">
        <f t="shared" si="61"/>
        <v>0</v>
      </c>
      <c r="BN16" s="7">
        <f t="shared" si="61"/>
        <v>0</v>
      </c>
      <c r="BO16" s="7">
        <f t="shared" si="61"/>
        <v>0</v>
      </c>
      <c r="BP16" s="7">
        <f t="shared" si="61"/>
        <v>0</v>
      </c>
      <c r="BQ16" s="7">
        <f t="shared" ref="BQ16" si="64">BQ28</f>
        <v>0</v>
      </c>
      <c r="BR16" s="7">
        <f t="shared" si="61"/>
        <v>0</v>
      </c>
      <c r="BS16" s="7">
        <f t="shared" si="61"/>
        <v>0</v>
      </c>
      <c r="BT16" s="7">
        <f t="shared" si="61"/>
        <v>0</v>
      </c>
      <c r="BU16" s="7">
        <f t="shared" si="61"/>
        <v>0</v>
      </c>
      <c r="BV16" s="7">
        <f t="shared" si="61"/>
        <v>0</v>
      </c>
      <c r="BW16" s="7">
        <f t="shared" si="61"/>
        <v>0</v>
      </c>
      <c r="BX16" s="7">
        <f t="shared" si="61"/>
        <v>0</v>
      </c>
      <c r="BY16" s="7">
        <f t="shared" ref="BY16" si="65">BY28</f>
        <v>0</v>
      </c>
      <c r="BZ16" s="7">
        <f t="shared" si="61"/>
        <v>0</v>
      </c>
      <c r="CA16" s="7">
        <f t="shared" si="61"/>
        <v>0</v>
      </c>
      <c r="CB16" s="7">
        <f t="shared" si="61"/>
        <v>0</v>
      </c>
      <c r="CC16" s="7">
        <f t="shared" si="61"/>
        <v>0</v>
      </c>
      <c r="CD16" s="7">
        <f t="shared" si="61"/>
        <v>0</v>
      </c>
      <c r="CE16" s="7">
        <f t="shared" si="61"/>
        <v>0</v>
      </c>
      <c r="CF16" s="7">
        <f t="shared" si="61"/>
        <v>0</v>
      </c>
      <c r="CG16" s="7">
        <f t="shared" ref="CG16" si="66">CG28</f>
        <v>0</v>
      </c>
      <c r="CH16" s="7">
        <f t="shared" si="61"/>
        <v>0</v>
      </c>
      <c r="CI16" s="7">
        <f t="shared" si="61"/>
        <v>0</v>
      </c>
      <c r="CJ16" s="7">
        <f t="shared" si="61"/>
        <v>0</v>
      </c>
      <c r="CK16" s="7">
        <f t="shared" si="61"/>
        <v>0</v>
      </c>
      <c r="CL16" s="7">
        <f t="shared" si="61"/>
        <v>0</v>
      </c>
      <c r="CM16" s="7">
        <f t="shared" si="61"/>
        <v>0</v>
      </c>
      <c r="CN16" s="7">
        <f t="shared" si="61"/>
        <v>0</v>
      </c>
      <c r="CO16" s="7">
        <f t="shared" ref="CO16" si="67">CO28</f>
        <v>0</v>
      </c>
      <c r="CP16" s="7">
        <f t="shared" si="61"/>
        <v>0</v>
      </c>
      <c r="CQ16" s="7">
        <f t="shared" si="61"/>
        <v>0</v>
      </c>
      <c r="CR16" s="7">
        <f t="shared" si="61"/>
        <v>0</v>
      </c>
      <c r="CS16" s="7">
        <f t="shared" si="61"/>
        <v>0</v>
      </c>
      <c r="CT16" s="7">
        <f t="shared" si="61"/>
        <v>0</v>
      </c>
      <c r="CU16" s="7">
        <f t="shared" si="61"/>
        <v>0</v>
      </c>
      <c r="CV16" s="7">
        <f t="shared" si="61"/>
        <v>0</v>
      </c>
      <c r="CW16" s="7">
        <f t="shared" ref="CW16" si="68">CW28</f>
        <v>0</v>
      </c>
      <c r="CX16" s="7">
        <f t="shared" ref="CX16:DL16" si="69">CX28</f>
        <v>0</v>
      </c>
      <c r="CY16" s="7">
        <f t="shared" si="69"/>
        <v>0</v>
      </c>
      <c r="CZ16" s="7">
        <f t="shared" si="69"/>
        <v>0</v>
      </c>
      <c r="DA16" s="7">
        <f t="shared" si="69"/>
        <v>0</v>
      </c>
      <c r="DB16" s="7">
        <f t="shared" si="69"/>
        <v>0</v>
      </c>
      <c r="DC16" s="7">
        <f t="shared" si="69"/>
        <v>0</v>
      </c>
      <c r="DD16" s="7">
        <f t="shared" si="69"/>
        <v>0</v>
      </c>
      <c r="DE16" s="7">
        <f t="shared" ref="DE16" si="70">DE28</f>
        <v>0</v>
      </c>
      <c r="DF16" s="7">
        <f t="shared" si="69"/>
        <v>0</v>
      </c>
      <c r="DG16" s="7">
        <f t="shared" si="69"/>
        <v>3.5126650000000001</v>
      </c>
      <c r="DH16" s="7">
        <f t="shared" si="69"/>
        <v>122.72</v>
      </c>
      <c r="DI16" s="7">
        <f t="shared" si="69"/>
        <v>0</v>
      </c>
      <c r="DJ16" s="7">
        <f t="shared" si="69"/>
        <v>0</v>
      </c>
      <c r="DK16" s="7">
        <f t="shared" si="69"/>
        <v>0</v>
      </c>
      <c r="DL16" s="7">
        <f t="shared" si="69"/>
        <v>0</v>
      </c>
      <c r="DM16" s="7">
        <f t="shared" ref="DM16" si="71">DM28</f>
        <v>0</v>
      </c>
      <c r="DN16" s="18" t="s">
        <v>155</v>
      </c>
      <c r="DW16" s="12"/>
      <c r="DX16" s="12"/>
      <c r="DY16" s="12"/>
      <c r="DZ16" s="12"/>
      <c r="EA16" s="12"/>
      <c r="EB16" s="12"/>
    </row>
    <row r="17" spans="1:132" ht="55.5" customHeight="1" x14ac:dyDescent="0.25">
      <c r="A17" s="3" t="s">
        <v>83</v>
      </c>
      <c r="B17" s="1" t="s">
        <v>82</v>
      </c>
      <c r="C17" s="2" t="s">
        <v>78</v>
      </c>
      <c r="D17" s="7" t="str">
        <f t="shared" ref="D17:AJ17" si="72">D35</f>
        <v>нд</v>
      </c>
      <c r="E17" s="7" t="str">
        <f t="shared" ref="E17" si="73">E35</f>
        <v>нд</v>
      </c>
      <c r="F17" s="7" t="str">
        <f t="shared" si="72"/>
        <v>нд</v>
      </c>
      <c r="G17" s="7" t="str">
        <f t="shared" si="72"/>
        <v>нд</v>
      </c>
      <c r="H17" s="7" t="str">
        <f t="shared" si="72"/>
        <v>нд</v>
      </c>
      <c r="I17" s="7" t="str">
        <f t="shared" si="72"/>
        <v>нд</v>
      </c>
      <c r="J17" s="7" t="str">
        <f t="shared" si="72"/>
        <v>нд</v>
      </c>
      <c r="K17" s="7" t="str">
        <f t="shared" si="72"/>
        <v>нд</v>
      </c>
      <c r="L17" s="7" t="str">
        <f t="shared" si="72"/>
        <v>нд</v>
      </c>
      <c r="M17" s="7" t="str">
        <f t="shared" ref="M17" si="74">M35</f>
        <v>нд</v>
      </c>
      <c r="N17" s="7" t="str">
        <f t="shared" si="72"/>
        <v>нд</v>
      </c>
      <c r="O17" s="7" t="str">
        <f t="shared" si="72"/>
        <v>нд</v>
      </c>
      <c r="P17" s="7" t="str">
        <f t="shared" si="72"/>
        <v>нд</v>
      </c>
      <c r="Q17" s="7" t="str">
        <f t="shared" si="72"/>
        <v>нд</v>
      </c>
      <c r="R17" s="7" t="str">
        <f t="shared" si="72"/>
        <v>нд</v>
      </c>
      <c r="S17" s="7" t="str">
        <f t="shared" si="72"/>
        <v>нд</v>
      </c>
      <c r="T17" s="7" t="str">
        <f t="shared" si="72"/>
        <v>нд</v>
      </c>
      <c r="U17" s="7" t="str">
        <f t="shared" ref="U17" si="75">U35</f>
        <v>нд</v>
      </c>
      <c r="V17" s="7" t="str">
        <f t="shared" ref="V17:AB17" si="76">V35</f>
        <v>нд</v>
      </c>
      <c r="W17" s="7" t="str">
        <f t="shared" si="76"/>
        <v>нд</v>
      </c>
      <c r="X17" s="7" t="str">
        <f t="shared" si="76"/>
        <v>нд</v>
      </c>
      <c r="Y17" s="7" t="str">
        <f t="shared" si="76"/>
        <v>нд</v>
      </c>
      <c r="Z17" s="7" t="str">
        <f t="shared" si="76"/>
        <v>нд</v>
      </c>
      <c r="AA17" s="7" t="str">
        <f t="shared" si="76"/>
        <v>нд</v>
      </c>
      <c r="AB17" s="7" t="str">
        <f t="shared" si="76"/>
        <v>нд</v>
      </c>
      <c r="AC17" s="7" t="str">
        <f t="shared" ref="AC17" si="77">AC35</f>
        <v>нд</v>
      </c>
      <c r="AD17" s="7" t="str">
        <f t="shared" si="72"/>
        <v>нд</v>
      </c>
      <c r="AE17" s="7" t="str">
        <f t="shared" si="72"/>
        <v>нд</v>
      </c>
      <c r="AF17" s="7" t="str">
        <f t="shared" si="72"/>
        <v>нд</v>
      </c>
      <c r="AG17" s="7" t="str">
        <f t="shared" si="72"/>
        <v>нд</v>
      </c>
      <c r="AH17" s="7" t="str">
        <f t="shared" si="72"/>
        <v>нд</v>
      </c>
      <c r="AI17" s="7" t="str">
        <f t="shared" si="72"/>
        <v>нд</v>
      </c>
      <c r="AJ17" s="7" t="str">
        <f t="shared" si="72"/>
        <v>нд</v>
      </c>
      <c r="AK17" s="7" t="str">
        <f t="shared" ref="AK17" si="78">AK35</f>
        <v>нд</v>
      </c>
      <c r="AL17" s="7" t="str">
        <f t="shared" ref="AL17:AR17" si="79">AL35</f>
        <v>нд</v>
      </c>
      <c r="AM17" s="7" t="str">
        <f t="shared" si="79"/>
        <v>нд</v>
      </c>
      <c r="AN17" s="7" t="str">
        <f t="shared" si="79"/>
        <v>нд</v>
      </c>
      <c r="AO17" s="7" t="str">
        <f t="shared" si="79"/>
        <v>нд</v>
      </c>
      <c r="AP17" s="7" t="str">
        <f t="shared" si="79"/>
        <v>нд</v>
      </c>
      <c r="AQ17" s="7" t="str">
        <f t="shared" si="79"/>
        <v>нд</v>
      </c>
      <c r="AR17" s="7" t="str">
        <f t="shared" si="79"/>
        <v>нд</v>
      </c>
      <c r="AS17" s="7" t="str">
        <f t="shared" ref="AS17" si="80">AS35</f>
        <v>нд</v>
      </c>
      <c r="AT17" s="7" t="str">
        <f t="shared" ref="AT17" si="81">AT35</f>
        <v>нд</v>
      </c>
      <c r="AU17" s="7" t="str">
        <f t="shared" ref="AU17:CV17" si="82">AU35</f>
        <v>нд</v>
      </c>
      <c r="AV17" s="7" t="str">
        <f t="shared" si="82"/>
        <v>нд</v>
      </c>
      <c r="AW17" s="7" t="str">
        <f t="shared" si="82"/>
        <v>нд</v>
      </c>
      <c r="AX17" s="7" t="str">
        <f t="shared" si="82"/>
        <v>нд</v>
      </c>
      <c r="AY17" s="7" t="str">
        <f t="shared" si="82"/>
        <v>нд</v>
      </c>
      <c r="AZ17" s="7" t="str">
        <f t="shared" si="82"/>
        <v>нд</v>
      </c>
      <c r="BA17" s="7" t="str">
        <f t="shared" ref="BA17" si="83">BA35</f>
        <v>нд</v>
      </c>
      <c r="BB17" s="7" t="str">
        <f t="shared" si="82"/>
        <v>нд</v>
      </c>
      <c r="BC17" s="7" t="str">
        <f t="shared" si="82"/>
        <v>нд</v>
      </c>
      <c r="BD17" s="7" t="str">
        <f t="shared" si="82"/>
        <v>нд</v>
      </c>
      <c r="BE17" s="7" t="str">
        <f t="shared" si="82"/>
        <v>нд</v>
      </c>
      <c r="BF17" s="7" t="str">
        <f t="shared" si="82"/>
        <v>нд</v>
      </c>
      <c r="BG17" s="7" t="str">
        <f t="shared" si="82"/>
        <v>нд</v>
      </c>
      <c r="BH17" s="7" t="str">
        <f t="shared" si="82"/>
        <v>нд</v>
      </c>
      <c r="BI17" s="7" t="str">
        <f t="shared" ref="BI17" si="84">BI35</f>
        <v>нд</v>
      </c>
      <c r="BJ17" s="7" t="str">
        <f t="shared" si="82"/>
        <v>нд</v>
      </c>
      <c r="BK17" s="7" t="str">
        <f t="shared" si="82"/>
        <v>нд</v>
      </c>
      <c r="BL17" s="7" t="str">
        <f t="shared" si="82"/>
        <v>нд</v>
      </c>
      <c r="BM17" s="7" t="str">
        <f t="shared" si="82"/>
        <v>нд</v>
      </c>
      <c r="BN17" s="7" t="str">
        <f t="shared" si="82"/>
        <v>нд</v>
      </c>
      <c r="BO17" s="7" t="str">
        <f t="shared" si="82"/>
        <v>нд</v>
      </c>
      <c r="BP17" s="7" t="str">
        <f t="shared" si="82"/>
        <v>нд</v>
      </c>
      <c r="BQ17" s="7" t="str">
        <f t="shared" ref="BQ17" si="85">BQ35</f>
        <v>нд</v>
      </c>
      <c r="BR17" s="7" t="str">
        <f t="shared" si="82"/>
        <v>нд</v>
      </c>
      <c r="BS17" s="7" t="str">
        <f t="shared" si="82"/>
        <v>нд</v>
      </c>
      <c r="BT17" s="7" t="str">
        <f t="shared" si="82"/>
        <v>нд</v>
      </c>
      <c r="BU17" s="7" t="str">
        <f t="shared" si="82"/>
        <v>нд</v>
      </c>
      <c r="BV17" s="7" t="str">
        <f t="shared" si="82"/>
        <v>нд</v>
      </c>
      <c r="BW17" s="7" t="str">
        <f t="shared" si="82"/>
        <v>нд</v>
      </c>
      <c r="BX17" s="7" t="str">
        <f t="shared" si="82"/>
        <v>нд</v>
      </c>
      <c r="BY17" s="7" t="str">
        <f t="shared" ref="BY17" si="86">BY35</f>
        <v>нд</v>
      </c>
      <c r="BZ17" s="7" t="str">
        <f t="shared" si="82"/>
        <v>нд</v>
      </c>
      <c r="CA17" s="7" t="str">
        <f t="shared" si="82"/>
        <v>нд</v>
      </c>
      <c r="CB17" s="7" t="str">
        <f t="shared" si="82"/>
        <v>нд</v>
      </c>
      <c r="CC17" s="7" t="str">
        <f t="shared" si="82"/>
        <v>нд</v>
      </c>
      <c r="CD17" s="7" t="str">
        <f t="shared" si="82"/>
        <v>нд</v>
      </c>
      <c r="CE17" s="7" t="str">
        <f t="shared" si="82"/>
        <v>нд</v>
      </c>
      <c r="CF17" s="7" t="str">
        <f t="shared" si="82"/>
        <v>нд</v>
      </c>
      <c r="CG17" s="7" t="str">
        <f t="shared" ref="CG17" si="87">CG35</f>
        <v>нд</v>
      </c>
      <c r="CH17" s="7" t="str">
        <f t="shared" si="82"/>
        <v>нд</v>
      </c>
      <c r="CI17" s="7" t="str">
        <f t="shared" si="82"/>
        <v>нд</v>
      </c>
      <c r="CJ17" s="7" t="str">
        <f t="shared" si="82"/>
        <v>нд</v>
      </c>
      <c r="CK17" s="7" t="str">
        <f t="shared" si="82"/>
        <v>нд</v>
      </c>
      <c r="CL17" s="7" t="str">
        <f t="shared" si="82"/>
        <v>нд</v>
      </c>
      <c r="CM17" s="7" t="str">
        <f t="shared" si="82"/>
        <v>нд</v>
      </c>
      <c r="CN17" s="7" t="str">
        <f t="shared" si="82"/>
        <v>нд</v>
      </c>
      <c r="CO17" s="7" t="str">
        <f t="shared" ref="CO17" si="88">CO35</f>
        <v>нд</v>
      </c>
      <c r="CP17" s="7" t="str">
        <f t="shared" si="82"/>
        <v>нд</v>
      </c>
      <c r="CQ17" s="7" t="str">
        <f t="shared" si="82"/>
        <v>нд</v>
      </c>
      <c r="CR17" s="7" t="str">
        <f t="shared" si="82"/>
        <v>нд</v>
      </c>
      <c r="CS17" s="7" t="str">
        <f t="shared" si="82"/>
        <v>нд</v>
      </c>
      <c r="CT17" s="7" t="str">
        <f t="shared" si="82"/>
        <v>нд</v>
      </c>
      <c r="CU17" s="7" t="str">
        <f t="shared" si="82"/>
        <v>нд</v>
      </c>
      <c r="CV17" s="7" t="str">
        <f t="shared" si="82"/>
        <v>нд</v>
      </c>
      <c r="CW17" s="7" t="str">
        <f t="shared" ref="CW17" si="89">CW35</f>
        <v>нд</v>
      </c>
      <c r="CX17" s="7" t="str">
        <f t="shared" ref="CX17:DL17" si="90">CX35</f>
        <v>нд</v>
      </c>
      <c r="CY17" s="7" t="str">
        <f t="shared" si="90"/>
        <v>нд</v>
      </c>
      <c r="CZ17" s="7" t="str">
        <f t="shared" si="90"/>
        <v>нд</v>
      </c>
      <c r="DA17" s="7" t="str">
        <f t="shared" si="90"/>
        <v>нд</v>
      </c>
      <c r="DB17" s="7" t="str">
        <f t="shared" si="90"/>
        <v>нд</v>
      </c>
      <c r="DC17" s="7" t="str">
        <f t="shared" si="90"/>
        <v>нд</v>
      </c>
      <c r="DD17" s="7" t="str">
        <f t="shared" si="90"/>
        <v>нд</v>
      </c>
      <c r="DE17" s="7" t="str">
        <f t="shared" ref="DE17" si="91">DE35</f>
        <v>нд</v>
      </c>
      <c r="DF17" s="7" t="str">
        <f t="shared" si="90"/>
        <v>нд</v>
      </c>
      <c r="DG17" s="7" t="str">
        <f t="shared" si="90"/>
        <v>нд</v>
      </c>
      <c r="DH17" s="7" t="str">
        <f t="shared" si="90"/>
        <v>нд</v>
      </c>
      <c r="DI17" s="7" t="str">
        <f t="shared" si="90"/>
        <v>нд</v>
      </c>
      <c r="DJ17" s="7" t="str">
        <f t="shared" si="90"/>
        <v>нд</v>
      </c>
      <c r="DK17" s="7" t="str">
        <f t="shared" si="90"/>
        <v>нд</v>
      </c>
      <c r="DL17" s="7" t="str">
        <f t="shared" si="90"/>
        <v>нд</v>
      </c>
      <c r="DM17" s="7" t="str">
        <f t="shared" ref="DM17" si="92">DM35</f>
        <v>нд</v>
      </c>
      <c r="DN17" s="18" t="s">
        <v>155</v>
      </c>
      <c r="DW17" s="12"/>
      <c r="DX17" s="12"/>
      <c r="DY17" s="12"/>
      <c r="DZ17" s="12"/>
      <c r="EA17" s="12"/>
      <c r="EB17" s="12"/>
    </row>
    <row r="18" spans="1:132" ht="37.5" customHeight="1" x14ac:dyDescent="0.25">
      <c r="A18" s="3" t="s">
        <v>85</v>
      </c>
      <c r="B18" s="1" t="s">
        <v>84</v>
      </c>
      <c r="C18" s="2" t="s">
        <v>78</v>
      </c>
      <c r="D18" s="7">
        <f t="shared" ref="D18:AJ18" si="93">D42</f>
        <v>373.56897934133326</v>
      </c>
      <c r="E18" s="7">
        <f t="shared" ref="E18" si="94">E42</f>
        <v>908.60485771936499</v>
      </c>
      <c r="F18" s="7">
        <f>F42</f>
        <v>0</v>
      </c>
      <c r="G18" s="7">
        <f t="shared" si="93"/>
        <v>0</v>
      </c>
      <c r="H18" s="7">
        <f t="shared" si="93"/>
        <v>0</v>
      </c>
      <c r="I18" s="7">
        <f t="shared" si="93"/>
        <v>0</v>
      </c>
      <c r="J18" s="7">
        <f t="shared" si="93"/>
        <v>0</v>
      </c>
      <c r="K18" s="7">
        <f t="shared" si="93"/>
        <v>0</v>
      </c>
      <c r="L18" s="7">
        <f t="shared" si="93"/>
        <v>0</v>
      </c>
      <c r="M18" s="7">
        <f t="shared" ref="M18" si="95">M42</f>
        <v>0</v>
      </c>
      <c r="N18" s="7">
        <f t="shared" si="93"/>
        <v>115.09135406999999</v>
      </c>
      <c r="O18" s="7">
        <f t="shared" si="93"/>
        <v>182.0912464213333</v>
      </c>
      <c r="P18" s="7">
        <f t="shared" si="93"/>
        <v>0</v>
      </c>
      <c r="Q18" s="7">
        <f t="shared" si="93"/>
        <v>0</v>
      </c>
      <c r="R18" s="7">
        <f t="shared" si="93"/>
        <v>5</v>
      </c>
      <c r="S18" s="7">
        <f t="shared" si="93"/>
        <v>119</v>
      </c>
      <c r="T18" s="7">
        <f t="shared" si="93"/>
        <v>150017</v>
      </c>
      <c r="U18" s="7">
        <f t="shared" ref="U18" si="96">U42</f>
        <v>0</v>
      </c>
      <c r="V18" s="7">
        <f t="shared" ref="V18:AB18" si="97">V42</f>
        <v>248.79731254895717</v>
      </c>
      <c r="W18" s="7">
        <f t="shared" si="97"/>
        <v>659.80754517040782</v>
      </c>
      <c r="X18" s="7">
        <f t="shared" si="97"/>
        <v>0</v>
      </c>
      <c r="Y18" s="7">
        <f t="shared" si="97"/>
        <v>0</v>
      </c>
      <c r="Z18" s="7">
        <f t="shared" si="97"/>
        <v>89</v>
      </c>
      <c r="AA18" s="7">
        <f t="shared" si="97"/>
        <v>22</v>
      </c>
      <c r="AB18" s="7">
        <f t="shared" si="97"/>
        <v>140194</v>
      </c>
      <c r="AC18" s="7">
        <f t="shared" ref="AC18" si="98">AC42</f>
        <v>0</v>
      </c>
      <c r="AD18" s="7">
        <f t="shared" si="93"/>
        <v>44.406023329999996</v>
      </c>
      <c r="AE18" s="7">
        <f t="shared" si="93"/>
        <v>31.98035552</v>
      </c>
      <c r="AF18" s="7">
        <f t="shared" si="93"/>
        <v>0</v>
      </c>
      <c r="AG18" s="7">
        <f t="shared" si="93"/>
        <v>0</v>
      </c>
      <c r="AH18" s="7">
        <f t="shared" si="93"/>
        <v>1</v>
      </c>
      <c r="AI18" s="7">
        <f t="shared" si="93"/>
        <v>156</v>
      </c>
      <c r="AJ18" s="7">
        <f t="shared" si="93"/>
        <v>164</v>
      </c>
      <c r="AK18" s="7">
        <f t="shared" ref="AK18" si="99">AK42</f>
        <v>0</v>
      </c>
      <c r="AL18" s="7">
        <f t="shared" ref="AL18:AR18" si="100">AL42</f>
        <v>36.520397500000001</v>
      </c>
      <c r="AM18" s="7">
        <f t="shared" si="100"/>
        <v>0</v>
      </c>
      <c r="AN18" s="7">
        <f t="shared" si="100"/>
        <v>0</v>
      </c>
      <c r="AO18" s="7">
        <f t="shared" si="100"/>
        <v>0</v>
      </c>
      <c r="AP18" s="7">
        <f t="shared" si="100"/>
        <v>0</v>
      </c>
      <c r="AQ18" s="7">
        <f t="shared" si="100"/>
        <v>0</v>
      </c>
      <c r="AR18" s="7">
        <f t="shared" si="100"/>
        <v>165</v>
      </c>
      <c r="AS18" s="7">
        <f t="shared" ref="AS18" si="101">AS42</f>
        <v>0</v>
      </c>
      <c r="AT18" s="7">
        <f t="shared" ref="AT18" si="102">AT42</f>
        <v>91.303444469999988</v>
      </c>
      <c r="AU18" s="7">
        <f t="shared" ref="AU18:CV18" si="103">AU42</f>
        <v>131.9783329433333</v>
      </c>
      <c r="AV18" s="7">
        <f t="shared" si="103"/>
        <v>0</v>
      </c>
      <c r="AW18" s="7">
        <f t="shared" si="103"/>
        <v>0</v>
      </c>
      <c r="AX18" s="7">
        <f t="shared" si="103"/>
        <v>4</v>
      </c>
      <c r="AY18" s="7">
        <f t="shared" si="103"/>
        <v>119</v>
      </c>
      <c r="AZ18" s="7">
        <f t="shared" si="103"/>
        <v>50017</v>
      </c>
      <c r="BA18" s="7">
        <f t="shared" ref="BA18" si="104">BA42</f>
        <v>0</v>
      </c>
      <c r="BB18" s="7">
        <f t="shared" si="103"/>
        <v>63.409165540000004</v>
      </c>
      <c r="BC18" s="7">
        <f t="shared" si="103"/>
        <v>51.031957818360617</v>
      </c>
      <c r="BD18" s="7">
        <f t="shared" si="103"/>
        <v>0</v>
      </c>
      <c r="BE18" s="7">
        <f t="shared" si="103"/>
        <v>0</v>
      </c>
      <c r="BF18" s="7">
        <f t="shared" si="103"/>
        <v>20</v>
      </c>
      <c r="BG18" s="7">
        <f t="shared" si="103"/>
        <v>0</v>
      </c>
      <c r="BH18" s="7">
        <f t="shared" si="103"/>
        <v>83</v>
      </c>
      <c r="BI18" s="7">
        <f t="shared" ref="BI18" si="105">BI42</f>
        <v>0</v>
      </c>
      <c r="BJ18" s="7">
        <f t="shared" si="103"/>
        <v>11.660740000000001</v>
      </c>
      <c r="BK18" s="7">
        <f t="shared" si="103"/>
        <v>50.112913478000003</v>
      </c>
      <c r="BL18" s="7">
        <f t="shared" si="103"/>
        <v>0</v>
      </c>
      <c r="BM18" s="7">
        <f t="shared" si="103"/>
        <v>0</v>
      </c>
      <c r="BN18" s="7">
        <f t="shared" si="103"/>
        <v>1</v>
      </c>
      <c r="BO18" s="7">
        <f t="shared" si="103"/>
        <v>0</v>
      </c>
      <c r="BP18" s="7">
        <f t="shared" si="103"/>
        <v>50000</v>
      </c>
      <c r="BQ18" s="7">
        <f t="shared" ref="BQ18" si="106">BQ42</f>
        <v>0</v>
      </c>
      <c r="BR18" s="7">
        <f t="shared" si="103"/>
        <v>29.579634710000001</v>
      </c>
      <c r="BS18" s="7">
        <f>BS42</f>
        <v>408.19291082509517</v>
      </c>
      <c r="BT18" s="7">
        <f t="shared" si="103"/>
        <v>0</v>
      </c>
      <c r="BU18" s="7">
        <f t="shared" si="103"/>
        <v>0</v>
      </c>
      <c r="BV18" s="7">
        <f>BV42</f>
        <v>56</v>
      </c>
      <c r="BW18" s="7">
        <f t="shared" si="103"/>
        <v>14</v>
      </c>
      <c r="BX18" s="7">
        <f t="shared" si="103"/>
        <v>30087</v>
      </c>
      <c r="BY18" s="7">
        <f t="shared" ref="BY18" si="107">BY42</f>
        <v>0</v>
      </c>
      <c r="BZ18" s="7">
        <f t="shared" si="103"/>
        <v>12.1271696</v>
      </c>
      <c r="CA18" s="7">
        <f t="shared" si="103"/>
        <v>0</v>
      </c>
      <c r="CB18" s="7">
        <f t="shared" si="103"/>
        <v>0</v>
      </c>
      <c r="CC18" s="7">
        <f t="shared" si="103"/>
        <v>0</v>
      </c>
      <c r="CD18" s="7">
        <f t="shared" si="103"/>
        <v>0</v>
      </c>
      <c r="CE18" s="7">
        <f t="shared" si="103"/>
        <v>0</v>
      </c>
      <c r="CF18" s="7">
        <f t="shared" si="103"/>
        <v>50000</v>
      </c>
      <c r="CG18" s="7">
        <f t="shared" ref="CG18" si="108">CG42</f>
        <v>0</v>
      </c>
      <c r="CH18" s="7">
        <f t="shared" si="103"/>
        <v>21.22628461</v>
      </c>
      <c r="CI18" s="7">
        <f t="shared" si="103"/>
        <v>141.13569873963743</v>
      </c>
      <c r="CJ18" s="7">
        <f t="shared" si="103"/>
        <v>0</v>
      </c>
      <c r="CK18" s="7">
        <f t="shared" si="103"/>
        <v>0</v>
      </c>
      <c r="CL18" s="7">
        <f t="shared" si="103"/>
        <v>12</v>
      </c>
      <c r="CM18" s="7">
        <f t="shared" si="103"/>
        <v>8</v>
      </c>
      <c r="CN18" s="7">
        <f t="shared" si="103"/>
        <v>50023</v>
      </c>
      <c r="CO18" s="7">
        <f t="shared" ref="CO18" si="109">CO42</f>
        <v>0</v>
      </c>
      <c r="CP18" s="7">
        <f t="shared" si="103"/>
        <v>134.5822276889572</v>
      </c>
      <c r="CQ18" s="7">
        <f t="shared" si="103"/>
        <v>59.4469777873149</v>
      </c>
      <c r="CR18" s="7">
        <f t="shared" si="103"/>
        <v>0</v>
      </c>
      <c r="CS18" s="7">
        <f t="shared" si="103"/>
        <v>0</v>
      </c>
      <c r="CT18" s="7">
        <f t="shared" si="103"/>
        <v>1</v>
      </c>
      <c r="CU18" s="7">
        <f t="shared" si="103"/>
        <v>0</v>
      </c>
      <c r="CV18" s="7">
        <f t="shared" si="103"/>
        <v>60001</v>
      </c>
      <c r="CW18" s="7">
        <f t="shared" ref="CW18" si="110">CW42</f>
        <v>300</v>
      </c>
      <c r="CX18" s="7">
        <f t="shared" ref="CX18:DL18" si="111">CX42</f>
        <v>115.09135406999999</v>
      </c>
      <c r="CY18" s="7">
        <f t="shared" si="111"/>
        <v>182.0912464213333</v>
      </c>
      <c r="CZ18" s="7">
        <f t="shared" si="111"/>
        <v>0</v>
      </c>
      <c r="DA18" s="7">
        <f t="shared" si="111"/>
        <v>0</v>
      </c>
      <c r="DB18" s="7">
        <f t="shared" si="111"/>
        <v>5</v>
      </c>
      <c r="DC18" s="7">
        <f t="shared" si="111"/>
        <v>119</v>
      </c>
      <c r="DD18" s="7">
        <f t="shared" si="111"/>
        <v>150017</v>
      </c>
      <c r="DE18" s="7">
        <f t="shared" ref="DE18" si="112">DE42</f>
        <v>0</v>
      </c>
      <c r="DF18" s="7">
        <f t="shared" si="111"/>
        <v>248.79731254895719</v>
      </c>
      <c r="DG18" s="7">
        <f t="shared" si="111"/>
        <v>659.80754517040816</v>
      </c>
      <c r="DH18" s="7">
        <f t="shared" si="111"/>
        <v>0</v>
      </c>
      <c r="DI18" s="7">
        <f t="shared" si="111"/>
        <v>0</v>
      </c>
      <c r="DJ18" s="7">
        <f t="shared" si="111"/>
        <v>89</v>
      </c>
      <c r="DK18" s="7">
        <f t="shared" si="111"/>
        <v>22</v>
      </c>
      <c r="DL18" s="7">
        <f t="shared" si="111"/>
        <v>140194</v>
      </c>
      <c r="DM18" s="7">
        <f t="shared" ref="DM18" si="113">DM42</f>
        <v>300</v>
      </c>
      <c r="DN18" s="18" t="s">
        <v>155</v>
      </c>
      <c r="DW18" s="12"/>
      <c r="DX18" s="12"/>
      <c r="DY18" s="12"/>
      <c r="DZ18" s="12"/>
      <c r="EA18" s="12"/>
      <c r="EB18" s="12"/>
    </row>
    <row r="19" spans="1:132" ht="37.5" customHeight="1" x14ac:dyDescent="0.25">
      <c r="A19" s="3" t="s">
        <v>166</v>
      </c>
      <c r="B19" s="1" t="s">
        <v>86</v>
      </c>
      <c r="C19" s="2" t="s">
        <v>78</v>
      </c>
      <c r="D19" s="7">
        <f t="shared" ref="D19:AJ19" si="114">D76</f>
        <v>114.59683546062</v>
      </c>
      <c r="E19" s="7">
        <f t="shared" ref="E19" si="115">E76</f>
        <v>145.8214068726229</v>
      </c>
      <c r="F19" s="7">
        <f t="shared" si="114"/>
        <v>0</v>
      </c>
      <c r="G19" s="7">
        <f t="shared" si="114"/>
        <v>0</v>
      </c>
      <c r="H19" s="7">
        <f t="shared" si="114"/>
        <v>0</v>
      </c>
      <c r="I19" s="7">
        <f t="shared" si="114"/>
        <v>0</v>
      </c>
      <c r="J19" s="7">
        <f t="shared" si="114"/>
        <v>0</v>
      </c>
      <c r="K19" s="7">
        <f t="shared" si="114"/>
        <v>0</v>
      </c>
      <c r="L19" s="7">
        <f t="shared" si="114"/>
        <v>0</v>
      </c>
      <c r="M19" s="7">
        <f t="shared" ref="M19" si="116">M76</f>
        <v>0</v>
      </c>
      <c r="N19" s="7">
        <f t="shared" si="114"/>
        <v>0</v>
      </c>
      <c r="O19" s="7">
        <f t="shared" si="114"/>
        <v>95.273953790619998</v>
      </c>
      <c r="P19" s="7">
        <f t="shared" si="114"/>
        <v>0</v>
      </c>
      <c r="Q19" s="7">
        <f t="shared" si="114"/>
        <v>0</v>
      </c>
      <c r="R19" s="7">
        <f t="shared" si="114"/>
        <v>65</v>
      </c>
      <c r="S19" s="7">
        <f t="shared" si="114"/>
        <v>11</v>
      </c>
      <c r="T19" s="7">
        <f t="shared" si="114"/>
        <v>0</v>
      </c>
      <c r="U19" s="7">
        <f t="shared" ref="U19" si="117">U76</f>
        <v>0</v>
      </c>
      <c r="V19" s="7">
        <f t="shared" ref="V19:AB19" si="118">V76</f>
        <v>0</v>
      </c>
      <c r="W19" s="7">
        <f t="shared" si="118"/>
        <v>145.8214068726229</v>
      </c>
      <c r="X19" s="7">
        <f t="shared" si="118"/>
        <v>0</v>
      </c>
      <c r="Y19" s="7">
        <f t="shared" si="118"/>
        <v>0</v>
      </c>
      <c r="Z19" s="7">
        <f t="shared" si="118"/>
        <v>104</v>
      </c>
      <c r="AA19" s="7">
        <f t="shared" si="118"/>
        <v>0</v>
      </c>
      <c r="AB19" s="7">
        <f t="shared" si="118"/>
        <v>0</v>
      </c>
      <c r="AC19" s="7">
        <f t="shared" ref="AC19" si="119">AC76</f>
        <v>0</v>
      </c>
      <c r="AD19" s="7">
        <f t="shared" si="114"/>
        <v>0</v>
      </c>
      <c r="AE19" s="7">
        <f t="shared" si="114"/>
        <v>0</v>
      </c>
      <c r="AF19" s="7">
        <f t="shared" si="114"/>
        <v>0</v>
      </c>
      <c r="AG19" s="7">
        <f t="shared" si="114"/>
        <v>0</v>
      </c>
      <c r="AH19" s="7">
        <f t="shared" si="114"/>
        <v>0</v>
      </c>
      <c r="AI19" s="7">
        <f t="shared" si="114"/>
        <v>0</v>
      </c>
      <c r="AJ19" s="7">
        <f t="shared" si="114"/>
        <v>0</v>
      </c>
      <c r="AK19" s="7">
        <f t="shared" ref="AK19" si="120">AK76</f>
        <v>0</v>
      </c>
      <c r="AL19" s="7">
        <f t="shared" ref="AL19:AR19" si="121">AL76</f>
        <v>0</v>
      </c>
      <c r="AM19" s="7">
        <f t="shared" si="121"/>
        <v>0</v>
      </c>
      <c r="AN19" s="7">
        <f t="shared" si="121"/>
        <v>0</v>
      </c>
      <c r="AO19" s="7">
        <f t="shared" si="121"/>
        <v>0</v>
      </c>
      <c r="AP19" s="7">
        <f t="shared" si="121"/>
        <v>0</v>
      </c>
      <c r="AQ19" s="7">
        <f t="shared" si="121"/>
        <v>0</v>
      </c>
      <c r="AR19" s="7">
        <f t="shared" si="121"/>
        <v>0</v>
      </c>
      <c r="AS19" s="7">
        <f t="shared" ref="AS19" si="122">AS76</f>
        <v>0</v>
      </c>
      <c r="AT19" s="7">
        <f t="shared" ref="AT19" si="123">AT76</f>
        <v>0</v>
      </c>
      <c r="AU19" s="7">
        <f t="shared" ref="AU19:CV19" si="124">AU76</f>
        <v>50.626588300620007</v>
      </c>
      <c r="AV19" s="7">
        <f t="shared" si="124"/>
        <v>0</v>
      </c>
      <c r="AW19" s="7">
        <f t="shared" si="124"/>
        <v>0</v>
      </c>
      <c r="AX19" s="7">
        <f t="shared" si="124"/>
        <v>20</v>
      </c>
      <c r="AY19" s="7">
        <f t="shared" si="124"/>
        <v>23</v>
      </c>
      <c r="AZ19" s="7">
        <f t="shared" si="124"/>
        <v>0</v>
      </c>
      <c r="BA19" s="7">
        <f t="shared" ref="BA19" si="125">BA76</f>
        <v>0</v>
      </c>
      <c r="BB19" s="7">
        <f t="shared" si="124"/>
        <v>0</v>
      </c>
      <c r="BC19" s="7">
        <f t="shared" si="124"/>
        <v>61.262795118196699</v>
      </c>
      <c r="BD19" s="7">
        <f t="shared" si="124"/>
        <v>0</v>
      </c>
      <c r="BE19" s="7">
        <f t="shared" si="124"/>
        <v>0</v>
      </c>
      <c r="BF19" s="7">
        <f t="shared" si="124"/>
        <v>37</v>
      </c>
      <c r="BG19" s="7">
        <f t="shared" si="124"/>
        <v>0</v>
      </c>
      <c r="BH19" s="7">
        <f t="shared" si="124"/>
        <v>0</v>
      </c>
      <c r="BI19" s="7">
        <f t="shared" ref="BI19" si="126">BI76</f>
        <v>0</v>
      </c>
      <c r="BJ19" s="7">
        <f t="shared" si="124"/>
        <v>0</v>
      </c>
      <c r="BK19" s="7">
        <f t="shared" si="124"/>
        <v>28.54079101</v>
      </c>
      <c r="BL19" s="7">
        <f t="shared" si="124"/>
        <v>0</v>
      </c>
      <c r="BM19" s="7">
        <f t="shared" si="124"/>
        <v>0</v>
      </c>
      <c r="BN19" s="7">
        <f t="shared" si="124"/>
        <v>20</v>
      </c>
      <c r="BO19" s="7">
        <f t="shared" si="124"/>
        <v>0</v>
      </c>
      <c r="BP19" s="7">
        <f t="shared" si="124"/>
        <v>0</v>
      </c>
      <c r="BQ19" s="7">
        <f t="shared" ref="BQ19" si="127">BQ76</f>
        <v>0</v>
      </c>
      <c r="BR19" s="7">
        <f t="shared" si="124"/>
        <v>0</v>
      </c>
      <c r="BS19" s="7">
        <f t="shared" si="124"/>
        <v>51.694293590163909</v>
      </c>
      <c r="BT19" s="7">
        <f t="shared" si="124"/>
        <v>0</v>
      </c>
      <c r="BU19" s="7">
        <f t="shared" si="124"/>
        <v>0</v>
      </c>
      <c r="BV19" s="7">
        <f t="shared" si="124"/>
        <v>41</v>
      </c>
      <c r="BW19" s="7">
        <f t="shared" si="124"/>
        <v>0</v>
      </c>
      <c r="BX19" s="7">
        <f t="shared" si="124"/>
        <v>0</v>
      </c>
      <c r="BY19" s="7">
        <f t="shared" ref="BY19" si="128">BY76</f>
        <v>0</v>
      </c>
      <c r="BZ19" s="7">
        <f t="shared" si="124"/>
        <v>0</v>
      </c>
      <c r="CA19" s="7">
        <f t="shared" si="124"/>
        <v>16.106574479999999</v>
      </c>
      <c r="CB19" s="7">
        <f t="shared" si="124"/>
        <v>0</v>
      </c>
      <c r="CC19" s="7">
        <f t="shared" si="124"/>
        <v>0</v>
      </c>
      <c r="CD19" s="7">
        <f t="shared" si="124"/>
        <v>13</v>
      </c>
      <c r="CE19" s="7">
        <f t="shared" si="124"/>
        <v>0</v>
      </c>
      <c r="CF19" s="7">
        <f t="shared" si="124"/>
        <v>0</v>
      </c>
      <c r="CG19" s="7">
        <f t="shared" ref="CG19" si="129">CG76</f>
        <v>0</v>
      </c>
      <c r="CH19" s="7">
        <f t="shared" si="124"/>
        <v>0</v>
      </c>
      <c r="CI19" s="7">
        <f t="shared" si="124"/>
        <v>17.023123925573802</v>
      </c>
      <c r="CJ19" s="7">
        <f t="shared" si="124"/>
        <v>0</v>
      </c>
      <c r="CK19" s="7">
        <f t="shared" si="124"/>
        <v>0</v>
      </c>
      <c r="CL19" s="7">
        <f t="shared" si="124"/>
        <v>14</v>
      </c>
      <c r="CM19" s="7">
        <f t="shared" si="124"/>
        <v>0</v>
      </c>
      <c r="CN19" s="7">
        <f t="shared" si="124"/>
        <v>0</v>
      </c>
      <c r="CO19" s="7">
        <f t="shared" ref="CO19" si="130">CO76</f>
        <v>0</v>
      </c>
      <c r="CP19" s="7">
        <f t="shared" si="124"/>
        <v>0</v>
      </c>
      <c r="CQ19" s="7">
        <f t="shared" si="124"/>
        <v>15.8411942386885</v>
      </c>
      <c r="CR19" s="7">
        <f t="shared" si="124"/>
        <v>0</v>
      </c>
      <c r="CS19" s="7">
        <f t="shared" si="124"/>
        <v>0</v>
      </c>
      <c r="CT19" s="7">
        <f t="shared" si="124"/>
        <v>12</v>
      </c>
      <c r="CU19" s="7">
        <f t="shared" si="124"/>
        <v>0</v>
      </c>
      <c r="CV19" s="7">
        <f t="shared" si="124"/>
        <v>0</v>
      </c>
      <c r="CW19" s="7">
        <f t="shared" ref="CW19" si="131">CW76</f>
        <v>0</v>
      </c>
      <c r="CX19" s="7">
        <f t="shared" ref="CX19:DL19" si="132">CX76</f>
        <v>0</v>
      </c>
      <c r="CY19" s="7">
        <f t="shared" si="132"/>
        <v>95.273953790620013</v>
      </c>
      <c r="CZ19" s="7">
        <f t="shared" si="132"/>
        <v>0</v>
      </c>
      <c r="DA19" s="7">
        <f t="shared" si="132"/>
        <v>0</v>
      </c>
      <c r="DB19" s="7">
        <f t="shared" si="132"/>
        <v>53</v>
      </c>
      <c r="DC19" s="7">
        <f t="shared" si="132"/>
        <v>23</v>
      </c>
      <c r="DD19" s="7">
        <f t="shared" si="132"/>
        <v>0</v>
      </c>
      <c r="DE19" s="7">
        <f t="shared" ref="DE19" si="133">DE76</f>
        <v>0</v>
      </c>
      <c r="DF19" s="7">
        <f t="shared" si="132"/>
        <v>0</v>
      </c>
      <c r="DG19" s="7">
        <f t="shared" si="132"/>
        <v>145.82140687262293</v>
      </c>
      <c r="DH19" s="7">
        <f t="shared" si="132"/>
        <v>0</v>
      </c>
      <c r="DI19" s="7">
        <f t="shared" si="132"/>
        <v>0</v>
      </c>
      <c r="DJ19" s="7">
        <f t="shared" si="132"/>
        <v>104</v>
      </c>
      <c r="DK19" s="7">
        <f t="shared" si="132"/>
        <v>0</v>
      </c>
      <c r="DL19" s="7">
        <f t="shared" si="132"/>
        <v>0</v>
      </c>
      <c r="DM19" s="7">
        <f t="shared" ref="DM19" si="134">DM76</f>
        <v>0</v>
      </c>
      <c r="DN19" s="18" t="s">
        <v>155</v>
      </c>
      <c r="DW19" s="12"/>
      <c r="DX19" s="12"/>
      <c r="DY19" s="12"/>
      <c r="DZ19" s="12"/>
      <c r="EA19" s="12"/>
      <c r="EB19" s="12"/>
    </row>
    <row r="20" spans="1:132" ht="37.5" customHeight="1" x14ac:dyDescent="0.25">
      <c r="A20" s="3" t="s">
        <v>87</v>
      </c>
      <c r="B20" s="1" t="s">
        <v>88</v>
      </c>
      <c r="C20" s="2" t="s">
        <v>78</v>
      </c>
      <c r="D20" s="7">
        <f t="shared" ref="D20:AH20" si="135">SUM(D21,D28,D35,D42,D76)</f>
        <v>1892.2371942519533</v>
      </c>
      <c r="E20" s="7">
        <f t="shared" si="135"/>
        <v>4036.4198157919882</v>
      </c>
      <c r="F20" s="7">
        <f t="shared" si="135"/>
        <v>0</v>
      </c>
      <c r="G20" s="7">
        <f t="shared" si="135"/>
        <v>0</v>
      </c>
      <c r="H20" s="7">
        <f t="shared" si="135"/>
        <v>0</v>
      </c>
      <c r="I20" s="7">
        <f t="shared" si="135"/>
        <v>0</v>
      </c>
      <c r="J20" s="7">
        <f t="shared" si="135"/>
        <v>0</v>
      </c>
      <c r="K20" s="7">
        <f t="shared" si="135"/>
        <v>0</v>
      </c>
      <c r="L20" s="7">
        <f t="shared" si="135"/>
        <v>0</v>
      </c>
      <c r="M20" s="7">
        <f t="shared" ref="M20" si="136">SUM(M21,M28,M35,M42,M76)</f>
        <v>0</v>
      </c>
      <c r="N20" s="7">
        <f t="shared" si="135"/>
        <v>115.09135406999999</v>
      </c>
      <c r="O20" s="7">
        <f t="shared" si="135"/>
        <v>1681.4365796619534</v>
      </c>
      <c r="P20" s="7">
        <f t="shared" si="135"/>
        <v>0</v>
      </c>
      <c r="Q20" s="7">
        <f t="shared" si="135"/>
        <v>47100</v>
      </c>
      <c r="R20" s="7">
        <f t="shared" si="135"/>
        <v>70</v>
      </c>
      <c r="S20" s="7">
        <f t="shared" si="135"/>
        <v>130</v>
      </c>
      <c r="T20" s="7">
        <f t="shared" si="135"/>
        <v>150017</v>
      </c>
      <c r="U20" s="7">
        <f t="shared" ref="U20" si="137">SUM(U21,U28,U35,U42,U76)</f>
        <v>0</v>
      </c>
      <c r="V20" s="7">
        <f t="shared" si="135"/>
        <v>248.79731254895717</v>
      </c>
      <c r="W20" s="7">
        <f t="shared" si="135"/>
        <v>3787.6225032430311</v>
      </c>
      <c r="X20" s="7">
        <f t="shared" si="135"/>
        <v>122.72</v>
      </c>
      <c r="Y20" s="7">
        <f t="shared" si="135"/>
        <v>96500</v>
      </c>
      <c r="Z20" s="7">
        <f t="shared" si="135"/>
        <v>193</v>
      </c>
      <c r="AA20" s="7">
        <f t="shared" si="135"/>
        <v>22</v>
      </c>
      <c r="AB20" s="7">
        <f t="shared" si="135"/>
        <v>140194</v>
      </c>
      <c r="AC20" s="7">
        <f t="shared" ref="AC20" si="138">SUM(AC21,AC28,AC35,AC42,AC76)</f>
        <v>0</v>
      </c>
      <c r="AD20" s="7">
        <f t="shared" si="135"/>
        <v>44.406023329999996</v>
      </c>
      <c r="AE20" s="7">
        <f t="shared" si="135"/>
        <v>31.98035552</v>
      </c>
      <c r="AF20" s="7">
        <f t="shared" si="135"/>
        <v>0</v>
      </c>
      <c r="AG20" s="7">
        <f t="shared" si="135"/>
        <v>0</v>
      </c>
      <c r="AH20" s="7">
        <f t="shared" si="135"/>
        <v>1</v>
      </c>
      <c r="AI20" s="7">
        <f t="shared" ref="AI20:BN20" si="139">SUM(AI21,AI28,AI35,AI42,AI76)</f>
        <v>156</v>
      </c>
      <c r="AJ20" s="7">
        <f t="shared" si="139"/>
        <v>164</v>
      </c>
      <c r="AK20" s="7">
        <f t="shared" ref="AK20" si="140">SUM(AK21,AK28,AK35,AK42,AK76)</f>
        <v>0</v>
      </c>
      <c r="AL20" s="7">
        <f t="shared" si="139"/>
        <v>36.520397500000001</v>
      </c>
      <c r="AM20" s="7">
        <f t="shared" si="139"/>
        <v>0</v>
      </c>
      <c r="AN20" s="7">
        <f t="shared" si="139"/>
        <v>0</v>
      </c>
      <c r="AO20" s="7">
        <f t="shared" si="139"/>
        <v>0</v>
      </c>
      <c r="AP20" s="7">
        <f t="shared" si="139"/>
        <v>0</v>
      </c>
      <c r="AQ20" s="7">
        <f t="shared" si="139"/>
        <v>0</v>
      </c>
      <c r="AR20" s="7">
        <f t="shared" si="139"/>
        <v>165</v>
      </c>
      <c r="AS20" s="7">
        <f t="shared" ref="AS20" si="141">SUM(AS21,AS28,AS35,AS42,AS76)</f>
        <v>0</v>
      </c>
      <c r="AT20" s="7">
        <f t="shared" si="139"/>
        <v>91.303444469999988</v>
      </c>
      <c r="AU20" s="7">
        <f t="shared" si="139"/>
        <v>584.60105107395327</v>
      </c>
      <c r="AV20" s="7">
        <f t="shared" si="139"/>
        <v>0</v>
      </c>
      <c r="AW20" s="7">
        <f t="shared" si="139"/>
        <v>14050</v>
      </c>
      <c r="AX20" s="7">
        <f t="shared" si="139"/>
        <v>24</v>
      </c>
      <c r="AY20" s="7">
        <f t="shared" si="139"/>
        <v>142</v>
      </c>
      <c r="AZ20" s="7">
        <f t="shared" si="139"/>
        <v>50017</v>
      </c>
      <c r="BA20" s="7">
        <f t="shared" ref="BA20" si="142">SUM(BA21,BA28,BA35,BA42,BA76)</f>
        <v>0</v>
      </c>
      <c r="BB20" s="7">
        <f t="shared" si="139"/>
        <v>63.409165540000004</v>
      </c>
      <c r="BC20" s="7">
        <f t="shared" si="139"/>
        <v>517.80354763655737</v>
      </c>
      <c r="BD20" s="7">
        <f t="shared" si="139"/>
        <v>122.72</v>
      </c>
      <c r="BE20" s="7">
        <f t="shared" si="139"/>
        <v>14050</v>
      </c>
      <c r="BF20" s="7">
        <f t="shared" si="139"/>
        <v>57</v>
      </c>
      <c r="BG20" s="7">
        <f t="shared" si="139"/>
        <v>0</v>
      </c>
      <c r="BH20" s="7">
        <f t="shared" si="139"/>
        <v>83</v>
      </c>
      <c r="BI20" s="7">
        <f t="shared" ref="BI20" si="143">SUM(BI21,BI28,BI35,BI42,BI76)</f>
        <v>0</v>
      </c>
      <c r="BJ20" s="7">
        <f t="shared" si="139"/>
        <v>11.660740000000001</v>
      </c>
      <c r="BK20" s="7">
        <f t="shared" si="139"/>
        <v>528.36368106800001</v>
      </c>
      <c r="BL20" s="7">
        <f t="shared" si="139"/>
        <v>0</v>
      </c>
      <c r="BM20" s="7">
        <f t="shared" si="139"/>
        <v>15150</v>
      </c>
      <c r="BN20" s="7">
        <f t="shared" si="139"/>
        <v>21</v>
      </c>
      <c r="BO20" s="7">
        <f t="shared" ref="BO20:CT20" si="144">SUM(BO21,BO28,BO35,BO42,BO76)</f>
        <v>0</v>
      </c>
      <c r="BP20" s="7">
        <f t="shared" si="144"/>
        <v>50000</v>
      </c>
      <c r="BQ20" s="7">
        <f t="shared" ref="BQ20" si="145">SUM(BQ21,BQ28,BQ35,BQ42,BQ76)</f>
        <v>0</v>
      </c>
      <c r="BR20" s="7">
        <f t="shared" si="144"/>
        <v>29.579634710000001</v>
      </c>
      <c r="BS20" s="7">
        <f t="shared" si="144"/>
        <v>969.39436441525913</v>
      </c>
      <c r="BT20" s="7">
        <f t="shared" si="144"/>
        <v>0</v>
      </c>
      <c r="BU20" s="7">
        <f t="shared" si="144"/>
        <v>16800</v>
      </c>
      <c r="BV20" s="7">
        <f t="shared" si="144"/>
        <v>97</v>
      </c>
      <c r="BW20" s="7">
        <f t="shared" si="144"/>
        <v>14</v>
      </c>
      <c r="BX20" s="7">
        <f t="shared" si="144"/>
        <v>30087</v>
      </c>
      <c r="BY20" s="7">
        <f t="shared" ref="BY20" si="146">SUM(BY21,BY28,BY35,BY42,BY76)</f>
        <v>0</v>
      </c>
      <c r="BZ20" s="7">
        <f t="shared" si="144"/>
        <v>12.1271696</v>
      </c>
      <c r="CA20" s="7">
        <f t="shared" si="144"/>
        <v>568.47184751999998</v>
      </c>
      <c r="CB20" s="7">
        <f t="shared" si="144"/>
        <v>0</v>
      </c>
      <c r="CC20" s="7">
        <f t="shared" si="144"/>
        <v>17900</v>
      </c>
      <c r="CD20" s="7">
        <f t="shared" si="144"/>
        <v>13</v>
      </c>
      <c r="CE20" s="7">
        <f t="shared" si="144"/>
        <v>0</v>
      </c>
      <c r="CF20" s="7">
        <f t="shared" si="144"/>
        <v>50000</v>
      </c>
      <c r="CG20" s="7">
        <f t="shared" ref="CG20" si="147">SUM(CG21,CG28,CG35,CG42,CG76)</f>
        <v>0</v>
      </c>
      <c r="CH20" s="7">
        <f t="shared" si="144"/>
        <v>21.22628461</v>
      </c>
      <c r="CI20" s="7">
        <f t="shared" si="144"/>
        <v>833.69011716521118</v>
      </c>
      <c r="CJ20" s="7">
        <f t="shared" si="144"/>
        <v>0</v>
      </c>
      <c r="CK20" s="7">
        <f t="shared" si="144"/>
        <v>21750</v>
      </c>
      <c r="CL20" s="7">
        <f t="shared" si="144"/>
        <v>26</v>
      </c>
      <c r="CM20" s="7">
        <f t="shared" si="144"/>
        <v>8</v>
      </c>
      <c r="CN20" s="7">
        <f t="shared" si="144"/>
        <v>50023</v>
      </c>
      <c r="CO20" s="7">
        <f t="shared" ref="CO20" si="148">SUM(CO21,CO28,CO35,CO42,CO76)</f>
        <v>0</v>
      </c>
      <c r="CP20" s="7">
        <f t="shared" si="144"/>
        <v>134.5822276889572</v>
      </c>
      <c r="CQ20" s="7">
        <f t="shared" si="144"/>
        <v>1466.7344740260035</v>
      </c>
      <c r="CR20" s="7">
        <f t="shared" si="144"/>
        <v>0</v>
      </c>
      <c r="CS20" s="7">
        <f t="shared" si="144"/>
        <v>43900</v>
      </c>
      <c r="CT20" s="7">
        <f t="shared" si="144"/>
        <v>13</v>
      </c>
      <c r="CU20" s="7">
        <f t="shared" ref="CU20:DL20" si="149">SUM(CU21,CU28,CU35,CU42,CU76)</f>
        <v>0</v>
      </c>
      <c r="CV20" s="7">
        <f t="shared" si="149"/>
        <v>60001</v>
      </c>
      <c r="CW20" s="7">
        <f t="shared" ref="CW20" si="150">SUM(CW21,CW28,CW35,CW42,CW76)</f>
        <v>300</v>
      </c>
      <c r="CX20" s="7">
        <f t="shared" si="149"/>
        <v>115.09135406999999</v>
      </c>
      <c r="CY20" s="7">
        <f t="shared" si="149"/>
        <v>1681.4365796619534</v>
      </c>
      <c r="CZ20" s="7">
        <f t="shared" si="149"/>
        <v>0</v>
      </c>
      <c r="DA20" s="7">
        <f t="shared" si="149"/>
        <v>47100</v>
      </c>
      <c r="DB20" s="7">
        <f t="shared" si="149"/>
        <v>58</v>
      </c>
      <c r="DC20" s="7">
        <f t="shared" si="149"/>
        <v>142</v>
      </c>
      <c r="DD20" s="7">
        <f t="shared" si="149"/>
        <v>150017</v>
      </c>
      <c r="DE20" s="7">
        <f t="shared" ref="DE20" si="151">SUM(DE21,DE28,DE35,DE42,DE76)</f>
        <v>0</v>
      </c>
      <c r="DF20" s="7">
        <f t="shared" si="149"/>
        <v>248.79731254895719</v>
      </c>
      <c r="DG20" s="7">
        <f t="shared" si="149"/>
        <v>3787.6225032430311</v>
      </c>
      <c r="DH20" s="7">
        <f t="shared" si="149"/>
        <v>122.72</v>
      </c>
      <c r="DI20" s="7">
        <f t="shared" si="149"/>
        <v>96500</v>
      </c>
      <c r="DJ20" s="7">
        <f t="shared" si="149"/>
        <v>193</v>
      </c>
      <c r="DK20" s="7">
        <f t="shared" si="149"/>
        <v>22</v>
      </c>
      <c r="DL20" s="7">
        <f t="shared" si="149"/>
        <v>140194</v>
      </c>
      <c r="DM20" s="7">
        <f t="shared" ref="DM20" si="152">SUM(DM21,DM28,DM35,DM42,DM76)</f>
        <v>300</v>
      </c>
      <c r="DN20" s="18" t="s">
        <v>155</v>
      </c>
      <c r="DW20" s="12"/>
      <c r="DX20" s="12"/>
      <c r="DY20" s="12"/>
      <c r="DZ20" s="12"/>
      <c r="EA20" s="12"/>
      <c r="EB20" s="12"/>
    </row>
    <row r="21" spans="1:132" ht="52.5" customHeight="1" x14ac:dyDescent="0.25">
      <c r="A21" s="3" t="s">
        <v>89</v>
      </c>
      <c r="B21" s="1" t="s">
        <v>167</v>
      </c>
      <c r="C21" s="2" t="s">
        <v>78</v>
      </c>
      <c r="D21" s="7">
        <f t="shared" ref="D21:AH21" si="153">SUM(D22,D27)</f>
        <v>1404.07137945</v>
      </c>
      <c r="E21" s="7">
        <f t="shared" si="153"/>
        <v>2978.4808862</v>
      </c>
      <c r="F21" s="7">
        <f t="shared" si="153"/>
        <v>0</v>
      </c>
      <c r="G21" s="7">
        <f t="shared" si="153"/>
        <v>0</v>
      </c>
      <c r="H21" s="7">
        <f t="shared" si="153"/>
        <v>0</v>
      </c>
      <c r="I21" s="7">
        <f t="shared" si="153"/>
        <v>0</v>
      </c>
      <c r="J21" s="7">
        <f t="shared" si="153"/>
        <v>0</v>
      </c>
      <c r="K21" s="7">
        <f t="shared" si="153"/>
        <v>0</v>
      </c>
      <c r="L21" s="7">
        <f t="shared" si="153"/>
        <v>0</v>
      </c>
      <c r="M21" s="7">
        <f t="shared" ref="M21" si="154">SUM(M22,M27)</f>
        <v>0</v>
      </c>
      <c r="N21" s="7">
        <f t="shared" si="153"/>
        <v>0</v>
      </c>
      <c r="O21" s="7">
        <f t="shared" si="153"/>
        <v>1404.07137945</v>
      </c>
      <c r="P21" s="7">
        <f t="shared" si="153"/>
        <v>0</v>
      </c>
      <c r="Q21" s="7">
        <f t="shared" si="153"/>
        <v>47100</v>
      </c>
      <c r="R21" s="7">
        <f t="shared" si="153"/>
        <v>0</v>
      </c>
      <c r="S21" s="7">
        <f t="shared" si="153"/>
        <v>0</v>
      </c>
      <c r="T21" s="7">
        <f t="shared" si="153"/>
        <v>0</v>
      </c>
      <c r="U21" s="7">
        <f t="shared" ref="U21" si="155">SUM(U22,U27)</f>
        <v>0</v>
      </c>
      <c r="V21" s="7">
        <f t="shared" si="153"/>
        <v>0</v>
      </c>
      <c r="W21" s="7">
        <f t="shared" si="153"/>
        <v>2978.4808862</v>
      </c>
      <c r="X21" s="7">
        <f t="shared" si="153"/>
        <v>0</v>
      </c>
      <c r="Y21" s="7">
        <f t="shared" si="153"/>
        <v>96500</v>
      </c>
      <c r="Z21" s="7">
        <f t="shared" si="153"/>
        <v>0</v>
      </c>
      <c r="AA21" s="7">
        <f t="shared" si="153"/>
        <v>0</v>
      </c>
      <c r="AB21" s="7">
        <f t="shared" si="153"/>
        <v>0</v>
      </c>
      <c r="AC21" s="7">
        <f t="shared" ref="AC21" si="156">SUM(AC22,AC27)</f>
        <v>0</v>
      </c>
      <c r="AD21" s="7">
        <f t="shared" si="153"/>
        <v>0</v>
      </c>
      <c r="AE21" s="7">
        <f t="shared" si="153"/>
        <v>0</v>
      </c>
      <c r="AF21" s="7">
        <f t="shared" si="153"/>
        <v>0</v>
      </c>
      <c r="AG21" s="7">
        <f t="shared" si="153"/>
        <v>0</v>
      </c>
      <c r="AH21" s="7">
        <f t="shared" si="153"/>
        <v>0</v>
      </c>
      <c r="AI21" s="7">
        <f t="shared" ref="AI21:BN21" si="157">SUM(AI22,AI27)</f>
        <v>0</v>
      </c>
      <c r="AJ21" s="7">
        <f t="shared" si="157"/>
        <v>0</v>
      </c>
      <c r="AK21" s="7">
        <f t="shared" ref="AK21" si="158">SUM(AK22,AK27)</f>
        <v>0</v>
      </c>
      <c r="AL21" s="7">
        <f t="shared" si="157"/>
        <v>0</v>
      </c>
      <c r="AM21" s="7">
        <f t="shared" si="157"/>
        <v>0</v>
      </c>
      <c r="AN21" s="7">
        <f t="shared" si="157"/>
        <v>0</v>
      </c>
      <c r="AO21" s="7">
        <f t="shared" si="157"/>
        <v>0</v>
      </c>
      <c r="AP21" s="7">
        <f t="shared" si="157"/>
        <v>0</v>
      </c>
      <c r="AQ21" s="7">
        <f t="shared" si="157"/>
        <v>0</v>
      </c>
      <c r="AR21" s="7">
        <f t="shared" si="157"/>
        <v>0</v>
      </c>
      <c r="AS21" s="7">
        <f t="shared" ref="AS21" si="159">SUM(AS22,AS27)</f>
        <v>0</v>
      </c>
      <c r="AT21" s="7">
        <f t="shared" si="157"/>
        <v>0</v>
      </c>
      <c r="AU21" s="7">
        <f t="shared" si="157"/>
        <v>401.99612982999997</v>
      </c>
      <c r="AV21" s="7">
        <f t="shared" si="157"/>
        <v>0</v>
      </c>
      <c r="AW21" s="7">
        <f t="shared" si="157"/>
        <v>14050</v>
      </c>
      <c r="AX21" s="7">
        <f t="shared" si="157"/>
        <v>0</v>
      </c>
      <c r="AY21" s="7">
        <f t="shared" si="157"/>
        <v>0</v>
      </c>
      <c r="AZ21" s="7">
        <f t="shared" si="157"/>
        <v>0</v>
      </c>
      <c r="BA21" s="7">
        <f t="shared" ref="BA21" si="160">SUM(BA22,BA27)</f>
        <v>0</v>
      </c>
      <c r="BB21" s="7">
        <f t="shared" si="157"/>
        <v>0</v>
      </c>
      <c r="BC21" s="7">
        <f t="shared" si="157"/>
        <v>401.99612969999998</v>
      </c>
      <c r="BD21" s="7">
        <f t="shared" si="157"/>
        <v>0</v>
      </c>
      <c r="BE21" s="7">
        <f t="shared" si="157"/>
        <v>14050</v>
      </c>
      <c r="BF21" s="7">
        <f t="shared" si="157"/>
        <v>0</v>
      </c>
      <c r="BG21" s="7">
        <f t="shared" si="157"/>
        <v>0</v>
      </c>
      <c r="BH21" s="7">
        <f t="shared" si="157"/>
        <v>0</v>
      </c>
      <c r="BI21" s="7">
        <f t="shared" ref="BI21" si="161">SUM(BI22,BI27)</f>
        <v>0</v>
      </c>
      <c r="BJ21" s="7">
        <f t="shared" si="157"/>
        <v>0</v>
      </c>
      <c r="BK21" s="7">
        <f t="shared" si="157"/>
        <v>449.70997657999999</v>
      </c>
      <c r="BL21" s="7">
        <f t="shared" si="157"/>
        <v>0</v>
      </c>
      <c r="BM21" s="7">
        <f t="shared" si="157"/>
        <v>15150</v>
      </c>
      <c r="BN21" s="7">
        <f t="shared" si="157"/>
        <v>0</v>
      </c>
      <c r="BO21" s="7">
        <f t="shared" ref="BO21:CT21" si="162">SUM(BO22,BO27)</f>
        <v>0</v>
      </c>
      <c r="BP21" s="7">
        <f t="shared" si="162"/>
        <v>0</v>
      </c>
      <c r="BQ21" s="7">
        <f t="shared" ref="BQ21" si="163">SUM(BQ22,BQ27)</f>
        <v>0</v>
      </c>
      <c r="BR21" s="7">
        <f t="shared" si="162"/>
        <v>0</v>
      </c>
      <c r="BS21" s="7">
        <f t="shared" si="162"/>
        <v>509.50716</v>
      </c>
      <c r="BT21" s="7">
        <f t="shared" si="162"/>
        <v>0</v>
      </c>
      <c r="BU21" s="7">
        <f t="shared" si="162"/>
        <v>16800</v>
      </c>
      <c r="BV21" s="7">
        <f t="shared" si="162"/>
        <v>0</v>
      </c>
      <c r="BW21" s="7">
        <f t="shared" si="162"/>
        <v>0</v>
      </c>
      <c r="BX21" s="7">
        <f t="shared" si="162"/>
        <v>0</v>
      </c>
      <c r="BY21" s="7">
        <f t="shared" ref="BY21" si="164">SUM(BY22,BY27)</f>
        <v>0</v>
      </c>
      <c r="BZ21" s="7">
        <f t="shared" si="162"/>
        <v>0</v>
      </c>
      <c r="CA21" s="7">
        <f t="shared" si="162"/>
        <v>552.36527304000003</v>
      </c>
      <c r="CB21" s="7">
        <f t="shared" si="162"/>
        <v>0</v>
      </c>
      <c r="CC21" s="7">
        <f t="shared" si="162"/>
        <v>17900</v>
      </c>
      <c r="CD21" s="7">
        <f t="shared" si="162"/>
        <v>0</v>
      </c>
      <c r="CE21" s="7">
        <f t="shared" si="162"/>
        <v>0</v>
      </c>
      <c r="CF21" s="7">
        <f t="shared" si="162"/>
        <v>0</v>
      </c>
      <c r="CG21" s="7">
        <f t="shared" ref="CG21" si="165">SUM(CG22,CG27)</f>
        <v>0</v>
      </c>
      <c r="CH21" s="7">
        <f t="shared" si="162"/>
        <v>0</v>
      </c>
      <c r="CI21" s="7">
        <f t="shared" si="162"/>
        <v>675.53129449999994</v>
      </c>
      <c r="CJ21" s="7">
        <f t="shared" si="162"/>
        <v>0</v>
      </c>
      <c r="CK21" s="7">
        <f t="shared" si="162"/>
        <v>21750</v>
      </c>
      <c r="CL21" s="7">
        <f t="shared" si="162"/>
        <v>0</v>
      </c>
      <c r="CM21" s="7">
        <f t="shared" si="162"/>
        <v>0</v>
      </c>
      <c r="CN21" s="7">
        <f t="shared" si="162"/>
        <v>0</v>
      </c>
      <c r="CO21" s="7">
        <f t="shared" ref="CO21" si="166">SUM(CO22,CO27)</f>
        <v>0</v>
      </c>
      <c r="CP21" s="7">
        <f t="shared" si="162"/>
        <v>0</v>
      </c>
      <c r="CQ21" s="7">
        <f t="shared" si="162"/>
        <v>1391.4463020000001</v>
      </c>
      <c r="CR21" s="7">
        <f t="shared" si="162"/>
        <v>0</v>
      </c>
      <c r="CS21" s="7">
        <f t="shared" si="162"/>
        <v>43900</v>
      </c>
      <c r="CT21" s="7">
        <f t="shared" si="162"/>
        <v>0</v>
      </c>
      <c r="CU21" s="7">
        <f t="shared" ref="CU21:DL21" si="167">SUM(CU22,CU27)</f>
        <v>0</v>
      </c>
      <c r="CV21" s="7">
        <f t="shared" si="167"/>
        <v>0</v>
      </c>
      <c r="CW21" s="7">
        <f t="shared" ref="CW21" si="168">SUM(CW22,CW27)</f>
        <v>0</v>
      </c>
      <c r="CX21" s="7">
        <f t="shared" si="167"/>
        <v>0</v>
      </c>
      <c r="CY21" s="7">
        <f t="shared" si="167"/>
        <v>1404.07137945</v>
      </c>
      <c r="CZ21" s="7">
        <f t="shared" si="167"/>
        <v>0</v>
      </c>
      <c r="DA21" s="7">
        <f t="shared" si="167"/>
        <v>47100</v>
      </c>
      <c r="DB21" s="7">
        <f t="shared" si="167"/>
        <v>0</v>
      </c>
      <c r="DC21" s="7">
        <f t="shared" si="167"/>
        <v>0</v>
      </c>
      <c r="DD21" s="7">
        <f t="shared" si="167"/>
        <v>0</v>
      </c>
      <c r="DE21" s="7">
        <f t="shared" ref="DE21" si="169">SUM(DE22,DE27)</f>
        <v>0</v>
      </c>
      <c r="DF21" s="7">
        <f t="shared" si="167"/>
        <v>0</v>
      </c>
      <c r="DG21" s="7">
        <f t="shared" si="167"/>
        <v>2978.4808862</v>
      </c>
      <c r="DH21" s="7">
        <f t="shared" si="167"/>
        <v>0</v>
      </c>
      <c r="DI21" s="7">
        <f t="shared" si="167"/>
        <v>96500</v>
      </c>
      <c r="DJ21" s="7">
        <f t="shared" si="167"/>
        <v>0</v>
      </c>
      <c r="DK21" s="7">
        <f t="shared" si="167"/>
        <v>0</v>
      </c>
      <c r="DL21" s="7">
        <f t="shared" si="167"/>
        <v>0</v>
      </c>
      <c r="DM21" s="7">
        <f t="shared" ref="DM21" si="170">SUM(DM22,DM27)</f>
        <v>0</v>
      </c>
      <c r="DN21" s="18" t="s">
        <v>155</v>
      </c>
      <c r="DW21" s="12"/>
      <c r="DX21" s="12"/>
      <c r="DY21" s="12"/>
      <c r="DZ21" s="12"/>
      <c r="EA21" s="12"/>
      <c r="EB21" s="12"/>
    </row>
    <row r="22" spans="1:132" ht="39.75" customHeight="1" x14ac:dyDescent="0.25">
      <c r="A22" s="3" t="s">
        <v>91</v>
      </c>
      <c r="B22" s="1" t="s">
        <v>168</v>
      </c>
      <c r="C22" s="2" t="s">
        <v>78</v>
      </c>
      <c r="D22" s="7">
        <f t="shared" ref="D22:AH22" si="171">SUM(D23:D26)</f>
        <v>1404.07137945</v>
      </c>
      <c r="E22" s="7">
        <f t="shared" si="171"/>
        <v>2978.4808862</v>
      </c>
      <c r="F22" s="7">
        <f t="shared" si="171"/>
        <v>0</v>
      </c>
      <c r="G22" s="7">
        <f t="shared" si="171"/>
        <v>0</v>
      </c>
      <c r="H22" s="7">
        <f t="shared" si="171"/>
        <v>0</v>
      </c>
      <c r="I22" s="7">
        <f t="shared" si="171"/>
        <v>0</v>
      </c>
      <c r="J22" s="7">
        <f t="shared" si="171"/>
        <v>0</v>
      </c>
      <c r="K22" s="7">
        <f t="shared" si="171"/>
        <v>0</v>
      </c>
      <c r="L22" s="7">
        <f t="shared" si="171"/>
        <v>0</v>
      </c>
      <c r="M22" s="7">
        <f t="shared" ref="M22" si="172">SUM(M23:M26)</f>
        <v>0</v>
      </c>
      <c r="N22" s="7">
        <f t="shared" si="171"/>
        <v>0</v>
      </c>
      <c r="O22" s="7">
        <f t="shared" si="171"/>
        <v>1404.07137945</v>
      </c>
      <c r="P22" s="7">
        <f t="shared" si="171"/>
        <v>0</v>
      </c>
      <c r="Q22" s="7">
        <f t="shared" si="171"/>
        <v>47100</v>
      </c>
      <c r="R22" s="7">
        <f t="shared" si="171"/>
        <v>0</v>
      </c>
      <c r="S22" s="7">
        <f t="shared" si="171"/>
        <v>0</v>
      </c>
      <c r="T22" s="7">
        <f t="shared" si="171"/>
        <v>0</v>
      </c>
      <c r="U22" s="7">
        <f t="shared" ref="U22" si="173">SUM(U23:U26)</f>
        <v>0</v>
      </c>
      <c r="V22" s="7">
        <f t="shared" si="171"/>
        <v>0</v>
      </c>
      <c r="W22" s="7">
        <f t="shared" si="171"/>
        <v>2978.4808862</v>
      </c>
      <c r="X22" s="7">
        <f t="shared" si="171"/>
        <v>0</v>
      </c>
      <c r="Y22" s="7">
        <f t="shared" si="171"/>
        <v>96500</v>
      </c>
      <c r="Z22" s="7">
        <f t="shared" si="171"/>
        <v>0</v>
      </c>
      <c r="AA22" s="7">
        <f t="shared" si="171"/>
        <v>0</v>
      </c>
      <c r="AB22" s="7">
        <f t="shared" si="171"/>
        <v>0</v>
      </c>
      <c r="AC22" s="7">
        <f t="shared" ref="AC22" si="174">SUM(AC23:AC26)</f>
        <v>0</v>
      </c>
      <c r="AD22" s="7">
        <f t="shared" si="171"/>
        <v>0</v>
      </c>
      <c r="AE22" s="7">
        <f t="shared" si="171"/>
        <v>0</v>
      </c>
      <c r="AF22" s="7">
        <f t="shared" si="171"/>
        <v>0</v>
      </c>
      <c r="AG22" s="7">
        <f t="shared" si="171"/>
        <v>0</v>
      </c>
      <c r="AH22" s="7">
        <f t="shared" si="171"/>
        <v>0</v>
      </c>
      <c r="AI22" s="7">
        <f t="shared" ref="AI22:BN22" si="175">SUM(AI23:AI26)</f>
        <v>0</v>
      </c>
      <c r="AJ22" s="7">
        <f t="shared" si="175"/>
        <v>0</v>
      </c>
      <c r="AK22" s="7">
        <f t="shared" ref="AK22" si="176">SUM(AK23:AK26)</f>
        <v>0</v>
      </c>
      <c r="AL22" s="7">
        <f t="shared" si="175"/>
        <v>0</v>
      </c>
      <c r="AM22" s="7">
        <f t="shared" si="175"/>
        <v>0</v>
      </c>
      <c r="AN22" s="7">
        <f t="shared" si="175"/>
        <v>0</v>
      </c>
      <c r="AO22" s="7">
        <f t="shared" si="175"/>
        <v>0</v>
      </c>
      <c r="AP22" s="7">
        <f t="shared" si="175"/>
        <v>0</v>
      </c>
      <c r="AQ22" s="7">
        <f t="shared" si="175"/>
        <v>0</v>
      </c>
      <c r="AR22" s="7">
        <f t="shared" si="175"/>
        <v>0</v>
      </c>
      <c r="AS22" s="7">
        <f t="shared" ref="AS22" si="177">SUM(AS23:AS26)</f>
        <v>0</v>
      </c>
      <c r="AT22" s="7">
        <f t="shared" si="175"/>
        <v>0</v>
      </c>
      <c r="AU22" s="7">
        <f t="shared" si="175"/>
        <v>401.99612982999997</v>
      </c>
      <c r="AV22" s="7">
        <f t="shared" si="175"/>
        <v>0</v>
      </c>
      <c r="AW22" s="7">
        <f t="shared" si="175"/>
        <v>14050</v>
      </c>
      <c r="AX22" s="7">
        <f t="shared" si="175"/>
        <v>0</v>
      </c>
      <c r="AY22" s="7">
        <f t="shared" si="175"/>
        <v>0</v>
      </c>
      <c r="AZ22" s="7">
        <f t="shared" si="175"/>
        <v>0</v>
      </c>
      <c r="BA22" s="7">
        <f t="shared" ref="BA22" si="178">SUM(BA23:BA26)</f>
        <v>0</v>
      </c>
      <c r="BB22" s="7">
        <f t="shared" si="175"/>
        <v>0</v>
      </c>
      <c r="BC22" s="7">
        <f t="shared" si="175"/>
        <v>401.99612969999998</v>
      </c>
      <c r="BD22" s="7">
        <f t="shared" si="175"/>
        <v>0</v>
      </c>
      <c r="BE22" s="7">
        <f t="shared" si="175"/>
        <v>14050</v>
      </c>
      <c r="BF22" s="7">
        <f t="shared" si="175"/>
        <v>0</v>
      </c>
      <c r="BG22" s="7">
        <f t="shared" si="175"/>
        <v>0</v>
      </c>
      <c r="BH22" s="7">
        <f t="shared" si="175"/>
        <v>0</v>
      </c>
      <c r="BI22" s="7">
        <f t="shared" ref="BI22" si="179">SUM(BI23:BI26)</f>
        <v>0</v>
      </c>
      <c r="BJ22" s="7">
        <f t="shared" si="175"/>
        <v>0</v>
      </c>
      <c r="BK22" s="7">
        <f t="shared" si="175"/>
        <v>449.70997657999999</v>
      </c>
      <c r="BL22" s="7">
        <f t="shared" si="175"/>
        <v>0</v>
      </c>
      <c r="BM22" s="7">
        <f t="shared" si="175"/>
        <v>15150</v>
      </c>
      <c r="BN22" s="7">
        <f t="shared" si="175"/>
        <v>0</v>
      </c>
      <c r="BO22" s="7">
        <f t="shared" ref="BO22:CT22" si="180">SUM(BO23:BO26)</f>
        <v>0</v>
      </c>
      <c r="BP22" s="7">
        <f t="shared" si="180"/>
        <v>0</v>
      </c>
      <c r="BQ22" s="7">
        <f t="shared" ref="BQ22" si="181">SUM(BQ23:BQ26)</f>
        <v>0</v>
      </c>
      <c r="BR22" s="7">
        <f t="shared" si="180"/>
        <v>0</v>
      </c>
      <c r="BS22" s="7">
        <f t="shared" si="180"/>
        <v>509.50716</v>
      </c>
      <c r="BT22" s="7">
        <f t="shared" si="180"/>
        <v>0</v>
      </c>
      <c r="BU22" s="7">
        <f t="shared" si="180"/>
        <v>16800</v>
      </c>
      <c r="BV22" s="7">
        <f t="shared" si="180"/>
        <v>0</v>
      </c>
      <c r="BW22" s="7">
        <f t="shared" si="180"/>
        <v>0</v>
      </c>
      <c r="BX22" s="7">
        <f t="shared" si="180"/>
        <v>0</v>
      </c>
      <c r="BY22" s="7">
        <f t="shared" ref="BY22" si="182">SUM(BY23:BY26)</f>
        <v>0</v>
      </c>
      <c r="BZ22" s="7">
        <f t="shared" si="180"/>
        <v>0</v>
      </c>
      <c r="CA22" s="7">
        <f t="shared" si="180"/>
        <v>552.36527304000003</v>
      </c>
      <c r="CB22" s="7">
        <f t="shared" si="180"/>
        <v>0</v>
      </c>
      <c r="CC22" s="7">
        <f t="shared" si="180"/>
        <v>17900</v>
      </c>
      <c r="CD22" s="7">
        <f t="shared" si="180"/>
        <v>0</v>
      </c>
      <c r="CE22" s="7">
        <f t="shared" si="180"/>
        <v>0</v>
      </c>
      <c r="CF22" s="7">
        <f t="shared" si="180"/>
        <v>0</v>
      </c>
      <c r="CG22" s="7">
        <f t="shared" ref="CG22" si="183">SUM(CG23:CG26)</f>
        <v>0</v>
      </c>
      <c r="CH22" s="7">
        <f t="shared" si="180"/>
        <v>0</v>
      </c>
      <c r="CI22" s="7">
        <f t="shared" si="180"/>
        <v>675.53129449999994</v>
      </c>
      <c r="CJ22" s="7">
        <f t="shared" si="180"/>
        <v>0</v>
      </c>
      <c r="CK22" s="7">
        <f t="shared" si="180"/>
        <v>21750</v>
      </c>
      <c r="CL22" s="7">
        <f t="shared" si="180"/>
        <v>0</v>
      </c>
      <c r="CM22" s="7">
        <f t="shared" si="180"/>
        <v>0</v>
      </c>
      <c r="CN22" s="7">
        <f t="shared" si="180"/>
        <v>0</v>
      </c>
      <c r="CO22" s="7">
        <f t="shared" ref="CO22" si="184">SUM(CO23:CO26)</f>
        <v>0</v>
      </c>
      <c r="CP22" s="7">
        <f t="shared" si="180"/>
        <v>0</v>
      </c>
      <c r="CQ22" s="7">
        <f t="shared" si="180"/>
        <v>1391.4463020000001</v>
      </c>
      <c r="CR22" s="7">
        <f t="shared" si="180"/>
        <v>0</v>
      </c>
      <c r="CS22" s="7">
        <f t="shared" si="180"/>
        <v>43900</v>
      </c>
      <c r="CT22" s="7">
        <f t="shared" si="180"/>
        <v>0</v>
      </c>
      <c r="CU22" s="7">
        <f t="shared" ref="CU22:DL22" si="185">SUM(CU23:CU26)</f>
        <v>0</v>
      </c>
      <c r="CV22" s="7">
        <f t="shared" si="185"/>
        <v>0</v>
      </c>
      <c r="CW22" s="7">
        <f t="shared" ref="CW22" si="186">SUM(CW23:CW26)</f>
        <v>0</v>
      </c>
      <c r="CX22" s="7">
        <f t="shared" si="185"/>
        <v>0</v>
      </c>
      <c r="CY22" s="7">
        <f t="shared" si="185"/>
        <v>1404.07137945</v>
      </c>
      <c r="CZ22" s="7">
        <f t="shared" si="185"/>
        <v>0</v>
      </c>
      <c r="DA22" s="7">
        <f t="shared" si="185"/>
        <v>47100</v>
      </c>
      <c r="DB22" s="7">
        <f t="shared" si="185"/>
        <v>0</v>
      </c>
      <c r="DC22" s="7">
        <f t="shared" si="185"/>
        <v>0</v>
      </c>
      <c r="DD22" s="7">
        <f t="shared" si="185"/>
        <v>0</v>
      </c>
      <c r="DE22" s="7">
        <f t="shared" ref="DE22" si="187">SUM(DE23:DE26)</f>
        <v>0</v>
      </c>
      <c r="DF22" s="7">
        <f t="shared" si="185"/>
        <v>0</v>
      </c>
      <c r="DG22" s="7">
        <f t="shared" si="185"/>
        <v>2978.4808862</v>
      </c>
      <c r="DH22" s="7">
        <f t="shared" si="185"/>
        <v>0</v>
      </c>
      <c r="DI22" s="7">
        <f t="shared" si="185"/>
        <v>96500</v>
      </c>
      <c r="DJ22" s="7">
        <f t="shared" si="185"/>
        <v>0</v>
      </c>
      <c r="DK22" s="7">
        <f t="shared" si="185"/>
        <v>0</v>
      </c>
      <c r="DL22" s="7">
        <f t="shared" si="185"/>
        <v>0</v>
      </c>
      <c r="DM22" s="7">
        <f t="shared" ref="DM22" si="188">SUM(DM23:DM26)</f>
        <v>0</v>
      </c>
      <c r="DN22" s="18" t="s">
        <v>155</v>
      </c>
      <c r="DW22" s="12"/>
      <c r="DX22" s="12"/>
      <c r="DY22" s="12"/>
      <c r="DZ22" s="12"/>
      <c r="EA22" s="12"/>
      <c r="EB22" s="12"/>
    </row>
    <row r="23" spans="1:132" ht="114" customHeight="1" x14ac:dyDescent="0.25">
      <c r="A23" s="2" t="s">
        <v>91</v>
      </c>
      <c r="B23" s="9" t="s">
        <v>106</v>
      </c>
      <c r="C23" s="2" t="s">
        <v>107</v>
      </c>
      <c r="D23" s="7">
        <v>401.99612982999997</v>
      </c>
      <c r="E23" s="21">
        <v>401.99612969999998</v>
      </c>
      <c r="F23" s="8" t="s">
        <v>155</v>
      </c>
      <c r="G23" s="8">
        <v>0</v>
      </c>
      <c r="H23" s="8" t="s">
        <v>155</v>
      </c>
      <c r="I23" s="8">
        <v>0</v>
      </c>
      <c r="J23" s="8" t="s">
        <v>155</v>
      </c>
      <c r="K23" s="8" t="s">
        <v>155</v>
      </c>
      <c r="L23" s="8" t="s">
        <v>155</v>
      </c>
      <c r="M23" s="8" t="s">
        <v>155</v>
      </c>
      <c r="N23" s="8" t="s">
        <v>155</v>
      </c>
      <c r="O23" s="7">
        <f>D23</f>
        <v>401.99612982999997</v>
      </c>
      <c r="P23" s="8" t="s">
        <v>155</v>
      </c>
      <c r="Q23" s="7">
        <v>14050</v>
      </c>
      <c r="R23" s="8" t="s">
        <v>155</v>
      </c>
      <c r="S23" s="8" t="s">
        <v>155</v>
      </c>
      <c r="T23" s="8" t="s">
        <v>155</v>
      </c>
      <c r="U23" s="8" t="s">
        <v>155</v>
      </c>
      <c r="V23" s="8" t="s">
        <v>155</v>
      </c>
      <c r="W23" s="7">
        <v>401.99612969999998</v>
      </c>
      <c r="X23" s="8" t="s">
        <v>155</v>
      </c>
      <c r="Y23" s="7">
        <v>14050</v>
      </c>
      <c r="Z23" s="8" t="s">
        <v>155</v>
      </c>
      <c r="AA23" s="8" t="s">
        <v>155</v>
      </c>
      <c r="AB23" s="8" t="s">
        <v>155</v>
      </c>
      <c r="AC23" s="8" t="s">
        <v>155</v>
      </c>
      <c r="AD23" s="7" t="s">
        <v>155</v>
      </c>
      <c r="AE23" s="7">
        <v>0</v>
      </c>
      <c r="AF23" s="8" t="s">
        <v>155</v>
      </c>
      <c r="AG23" s="7">
        <v>0</v>
      </c>
      <c r="AH23" s="8" t="s">
        <v>155</v>
      </c>
      <c r="AI23" s="8" t="s">
        <v>155</v>
      </c>
      <c r="AJ23" s="8" t="s">
        <v>155</v>
      </c>
      <c r="AK23" s="8" t="s">
        <v>155</v>
      </c>
      <c r="AL23" s="7" t="s">
        <v>155</v>
      </c>
      <c r="AM23" s="7">
        <v>0</v>
      </c>
      <c r="AN23" s="8" t="s">
        <v>155</v>
      </c>
      <c r="AO23" s="7">
        <v>0</v>
      </c>
      <c r="AP23" s="8" t="s">
        <v>155</v>
      </c>
      <c r="AQ23" s="8" t="s">
        <v>155</v>
      </c>
      <c r="AR23" s="8" t="s">
        <v>155</v>
      </c>
      <c r="AS23" s="8" t="s">
        <v>155</v>
      </c>
      <c r="AT23" s="7" t="s">
        <v>155</v>
      </c>
      <c r="AU23" s="7">
        <v>401.99612982999997</v>
      </c>
      <c r="AV23" s="8" t="s">
        <v>155</v>
      </c>
      <c r="AW23" s="7">
        <v>14050</v>
      </c>
      <c r="AX23" s="8" t="s">
        <v>155</v>
      </c>
      <c r="AY23" s="8" t="s">
        <v>155</v>
      </c>
      <c r="AZ23" s="8" t="s">
        <v>155</v>
      </c>
      <c r="BA23" s="8" t="s">
        <v>155</v>
      </c>
      <c r="BB23" s="7" t="s">
        <v>155</v>
      </c>
      <c r="BC23" s="21">
        <v>401.99612969999998</v>
      </c>
      <c r="BD23" s="8" t="s">
        <v>155</v>
      </c>
      <c r="BE23" s="7">
        <v>14050</v>
      </c>
      <c r="BF23" s="8" t="s">
        <v>155</v>
      </c>
      <c r="BG23" s="8" t="s">
        <v>155</v>
      </c>
      <c r="BH23" s="8" t="s">
        <v>155</v>
      </c>
      <c r="BI23" s="8" t="s">
        <v>155</v>
      </c>
      <c r="BJ23" s="7" t="s">
        <v>155</v>
      </c>
      <c r="BK23" s="7" t="s">
        <v>155</v>
      </c>
      <c r="BL23" s="7" t="s">
        <v>155</v>
      </c>
      <c r="BM23" s="7" t="s">
        <v>155</v>
      </c>
      <c r="BN23" s="7" t="s">
        <v>155</v>
      </c>
      <c r="BO23" s="7" t="s">
        <v>155</v>
      </c>
      <c r="BP23" s="7" t="s">
        <v>155</v>
      </c>
      <c r="BQ23" s="8" t="s">
        <v>155</v>
      </c>
      <c r="BR23" s="7" t="s">
        <v>155</v>
      </c>
      <c r="BS23" s="7" t="s">
        <v>155</v>
      </c>
      <c r="BT23" s="7" t="s">
        <v>155</v>
      </c>
      <c r="BU23" s="7" t="s">
        <v>155</v>
      </c>
      <c r="BV23" s="7" t="s">
        <v>155</v>
      </c>
      <c r="BW23" s="7" t="s">
        <v>155</v>
      </c>
      <c r="BX23" s="7" t="s">
        <v>155</v>
      </c>
      <c r="BY23" s="8" t="s">
        <v>155</v>
      </c>
      <c r="BZ23" s="7" t="s">
        <v>155</v>
      </c>
      <c r="CA23" s="7" t="s">
        <v>155</v>
      </c>
      <c r="CB23" s="7" t="s">
        <v>155</v>
      </c>
      <c r="CC23" s="7" t="s">
        <v>155</v>
      </c>
      <c r="CD23" s="7" t="s">
        <v>155</v>
      </c>
      <c r="CE23" s="7" t="s">
        <v>155</v>
      </c>
      <c r="CF23" s="7" t="s">
        <v>155</v>
      </c>
      <c r="CG23" s="8" t="s">
        <v>155</v>
      </c>
      <c r="CH23" s="7" t="s">
        <v>155</v>
      </c>
      <c r="CI23" s="7" t="s">
        <v>155</v>
      </c>
      <c r="CJ23" s="7" t="s">
        <v>155</v>
      </c>
      <c r="CK23" s="7" t="s">
        <v>155</v>
      </c>
      <c r="CL23" s="7" t="s">
        <v>155</v>
      </c>
      <c r="CM23" s="7" t="s">
        <v>155</v>
      </c>
      <c r="CN23" s="7" t="s">
        <v>155</v>
      </c>
      <c r="CO23" s="8" t="s">
        <v>155</v>
      </c>
      <c r="CP23" s="7" t="s">
        <v>155</v>
      </c>
      <c r="CQ23" s="7" t="s">
        <v>155</v>
      </c>
      <c r="CR23" s="7" t="s">
        <v>155</v>
      </c>
      <c r="CS23" s="7" t="s">
        <v>155</v>
      </c>
      <c r="CT23" s="7" t="s">
        <v>155</v>
      </c>
      <c r="CU23" s="7" t="s">
        <v>155</v>
      </c>
      <c r="CV23" s="7" t="s">
        <v>155</v>
      </c>
      <c r="CW23" s="8" t="s">
        <v>155</v>
      </c>
      <c r="CX23" s="8">
        <f t="shared" ref="CX23:DD26" si="189">SUM(AT23,BJ23,BZ23)</f>
        <v>0</v>
      </c>
      <c r="CY23" s="7">
        <f t="shared" si="189"/>
        <v>401.99612982999997</v>
      </c>
      <c r="CZ23" s="7">
        <f t="shared" si="189"/>
        <v>0</v>
      </c>
      <c r="DA23" s="7">
        <f t="shared" si="189"/>
        <v>14050</v>
      </c>
      <c r="DB23" s="7">
        <f t="shared" si="189"/>
        <v>0</v>
      </c>
      <c r="DC23" s="7">
        <f t="shared" si="189"/>
        <v>0</v>
      </c>
      <c r="DD23" s="7">
        <f t="shared" si="189"/>
        <v>0</v>
      </c>
      <c r="DE23" s="8" t="s">
        <v>155</v>
      </c>
      <c r="DF23" s="7">
        <f t="shared" ref="DF23:DM26" si="190">SUM(BB23,BR23,CH23,CP23)</f>
        <v>0</v>
      </c>
      <c r="DG23" s="7">
        <f t="shared" si="190"/>
        <v>401.99612969999998</v>
      </c>
      <c r="DH23" s="7">
        <f t="shared" si="190"/>
        <v>0</v>
      </c>
      <c r="DI23" s="7">
        <f t="shared" si="190"/>
        <v>14050</v>
      </c>
      <c r="DJ23" s="7">
        <f t="shared" si="190"/>
        <v>0</v>
      </c>
      <c r="DK23" s="7">
        <f t="shared" si="190"/>
        <v>0</v>
      </c>
      <c r="DL23" s="7">
        <f t="shared" si="190"/>
        <v>0</v>
      </c>
      <c r="DM23" s="7">
        <f t="shared" si="190"/>
        <v>0</v>
      </c>
      <c r="DN23" s="18" t="s">
        <v>155</v>
      </c>
      <c r="DW23" s="12"/>
      <c r="DX23" s="12"/>
      <c r="DY23" s="12"/>
      <c r="DZ23" s="12"/>
      <c r="EA23" s="12"/>
      <c r="EB23" s="12"/>
    </row>
    <row r="24" spans="1:132" ht="117" customHeight="1" x14ac:dyDescent="0.25">
      <c r="A24" s="2" t="s">
        <v>91</v>
      </c>
      <c r="B24" s="9" t="s">
        <v>108</v>
      </c>
      <c r="C24" s="2" t="s">
        <v>109</v>
      </c>
      <c r="D24" s="8">
        <v>449.70997657999999</v>
      </c>
      <c r="E24" s="21">
        <v>509.50716</v>
      </c>
      <c r="F24" s="8" t="s">
        <v>155</v>
      </c>
      <c r="G24" s="8">
        <v>0</v>
      </c>
      <c r="H24" s="8" t="s">
        <v>155</v>
      </c>
      <c r="I24" s="8">
        <v>0</v>
      </c>
      <c r="J24" s="8" t="s">
        <v>155</v>
      </c>
      <c r="K24" s="8" t="s">
        <v>155</v>
      </c>
      <c r="L24" s="8" t="s">
        <v>155</v>
      </c>
      <c r="M24" s="8" t="s">
        <v>155</v>
      </c>
      <c r="N24" s="8" t="s">
        <v>155</v>
      </c>
      <c r="O24" s="7">
        <f>D24</f>
        <v>449.70997657999999</v>
      </c>
      <c r="P24" s="8" t="s">
        <v>155</v>
      </c>
      <c r="Q24" s="7">
        <v>15150</v>
      </c>
      <c r="R24" s="8" t="s">
        <v>155</v>
      </c>
      <c r="S24" s="8" t="s">
        <v>155</v>
      </c>
      <c r="T24" s="8" t="s">
        <v>155</v>
      </c>
      <c r="U24" s="8" t="s">
        <v>155</v>
      </c>
      <c r="V24" s="8" t="s">
        <v>155</v>
      </c>
      <c r="W24" s="7">
        <v>509.50716</v>
      </c>
      <c r="X24" s="8" t="s">
        <v>155</v>
      </c>
      <c r="Y24" s="7">
        <v>16800</v>
      </c>
      <c r="Z24" s="8" t="s">
        <v>155</v>
      </c>
      <c r="AA24" s="8" t="s">
        <v>155</v>
      </c>
      <c r="AB24" s="8" t="s">
        <v>155</v>
      </c>
      <c r="AC24" s="8" t="s">
        <v>155</v>
      </c>
      <c r="AD24" s="7" t="s">
        <v>155</v>
      </c>
      <c r="AE24" s="7">
        <v>0</v>
      </c>
      <c r="AF24" s="8" t="s">
        <v>155</v>
      </c>
      <c r="AG24" s="7">
        <v>0</v>
      </c>
      <c r="AH24" s="8" t="s">
        <v>155</v>
      </c>
      <c r="AI24" s="8" t="s">
        <v>155</v>
      </c>
      <c r="AJ24" s="8" t="s">
        <v>155</v>
      </c>
      <c r="AK24" s="8" t="s">
        <v>155</v>
      </c>
      <c r="AL24" s="7" t="s">
        <v>155</v>
      </c>
      <c r="AM24" s="7">
        <v>0</v>
      </c>
      <c r="AN24" s="8" t="s">
        <v>155</v>
      </c>
      <c r="AO24" s="7">
        <v>0</v>
      </c>
      <c r="AP24" s="8" t="s">
        <v>155</v>
      </c>
      <c r="AQ24" s="8" t="s">
        <v>155</v>
      </c>
      <c r="AR24" s="8" t="s">
        <v>155</v>
      </c>
      <c r="AS24" s="8" t="s">
        <v>155</v>
      </c>
      <c r="AT24" s="7" t="s">
        <v>155</v>
      </c>
      <c r="AU24" s="7" t="s">
        <v>155</v>
      </c>
      <c r="AV24" s="7" t="s">
        <v>155</v>
      </c>
      <c r="AW24" s="7" t="s">
        <v>155</v>
      </c>
      <c r="AX24" s="7" t="s">
        <v>155</v>
      </c>
      <c r="AY24" s="7" t="s">
        <v>155</v>
      </c>
      <c r="AZ24" s="7" t="s">
        <v>155</v>
      </c>
      <c r="BA24" s="8" t="s">
        <v>155</v>
      </c>
      <c r="BB24" s="7" t="s">
        <v>155</v>
      </c>
      <c r="BC24" s="7" t="s">
        <v>155</v>
      </c>
      <c r="BD24" s="7" t="s">
        <v>155</v>
      </c>
      <c r="BE24" s="7" t="s">
        <v>155</v>
      </c>
      <c r="BF24" s="7" t="s">
        <v>155</v>
      </c>
      <c r="BG24" s="7" t="s">
        <v>155</v>
      </c>
      <c r="BH24" s="7" t="s">
        <v>155</v>
      </c>
      <c r="BI24" s="8" t="s">
        <v>155</v>
      </c>
      <c r="BJ24" s="7" t="s">
        <v>155</v>
      </c>
      <c r="BK24" s="7">
        <v>449.70997657999999</v>
      </c>
      <c r="BL24" s="8" t="s">
        <v>155</v>
      </c>
      <c r="BM24" s="7">
        <v>15150</v>
      </c>
      <c r="BN24" s="8" t="s">
        <v>155</v>
      </c>
      <c r="BO24" s="8" t="s">
        <v>155</v>
      </c>
      <c r="BP24" s="8" t="s">
        <v>155</v>
      </c>
      <c r="BQ24" s="8" t="s">
        <v>155</v>
      </c>
      <c r="BR24" s="7" t="s">
        <v>155</v>
      </c>
      <c r="BS24" s="7">
        <v>509.50716</v>
      </c>
      <c r="BT24" s="8" t="s">
        <v>155</v>
      </c>
      <c r="BU24" s="7">
        <v>16800</v>
      </c>
      <c r="BV24" s="8" t="s">
        <v>155</v>
      </c>
      <c r="BW24" s="8" t="s">
        <v>155</v>
      </c>
      <c r="BX24" s="8" t="s">
        <v>155</v>
      </c>
      <c r="BY24" s="8" t="s">
        <v>155</v>
      </c>
      <c r="BZ24" s="7" t="s">
        <v>155</v>
      </c>
      <c r="CA24" s="7">
        <v>0</v>
      </c>
      <c r="CB24" s="8" t="s">
        <v>155</v>
      </c>
      <c r="CC24" s="7">
        <v>0</v>
      </c>
      <c r="CD24" s="8" t="s">
        <v>155</v>
      </c>
      <c r="CE24" s="8" t="s">
        <v>155</v>
      </c>
      <c r="CF24" s="8" t="s">
        <v>155</v>
      </c>
      <c r="CG24" s="8" t="s">
        <v>155</v>
      </c>
      <c r="CH24" s="7" t="s">
        <v>155</v>
      </c>
      <c r="CI24" s="7">
        <v>0</v>
      </c>
      <c r="CJ24" s="8" t="s">
        <v>155</v>
      </c>
      <c r="CK24" s="7">
        <v>0</v>
      </c>
      <c r="CL24" s="8" t="s">
        <v>155</v>
      </c>
      <c r="CM24" s="8" t="s">
        <v>155</v>
      </c>
      <c r="CN24" s="8" t="s">
        <v>155</v>
      </c>
      <c r="CO24" s="8" t="s">
        <v>155</v>
      </c>
      <c r="CP24" s="7" t="s">
        <v>155</v>
      </c>
      <c r="CQ24" s="7">
        <v>0</v>
      </c>
      <c r="CR24" s="8" t="s">
        <v>155</v>
      </c>
      <c r="CS24" s="7">
        <v>0</v>
      </c>
      <c r="CT24" s="8" t="s">
        <v>155</v>
      </c>
      <c r="CU24" s="8" t="s">
        <v>155</v>
      </c>
      <c r="CV24" s="8" t="s">
        <v>155</v>
      </c>
      <c r="CW24" s="8" t="s">
        <v>155</v>
      </c>
      <c r="CX24" s="8">
        <f t="shared" si="189"/>
        <v>0</v>
      </c>
      <c r="CY24" s="7">
        <f t="shared" si="189"/>
        <v>449.70997657999999</v>
      </c>
      <c r="CZ24" s="7">
        <f t="shared" si="189"/>
        <v>0</v>
      </c>
      <c r="DA24" s="7">
        <f t="shared" si="189"/>
        <v>15150</v>
      </c>
      <c r="DB24" s="7">
        <f t="shared" si="189"/>
        <v>0</v>
      </c>
      <c r="DC24" s="7">
        <f t="shared" si="189"/>
        <v>0</v>
      </c>
      <c r="DD24" s="7">
        <f t="shared" si="189"/>
        <v>0</v>
      </c>
      <c r="DE24" s="8" t="s">
        <v>155</v>
      </c>
      <c r="DF24" s="7">
        <f t="shared" si="190"/>
        <v>0</v>
      </c>
      <c r="DG24" s="7">
        <f t="shared" si="190"/>
        <v>509.50716</v>
      </c>
      <c r="DH24" s="7">
        <f t="shared" si="190"/>
        <v>0</v>
      </c>
      <c r="DI24" s="7">
        <f t="shared" si="190"/>
        <v>16800</v>
      </c>
      <c r="DJ24" s="7">
        <f t="shared" si="190"/>
        <v>0</v>
      </c>
      <c r="DK24" s="7">
        <f t="shared" si="190"/>
        <v>0</v>
      </c>
      <c r="DL24" s="7">
        <f t="shared" si="190"/>
        <v>0</v>
      </c>
      <c r="DM24" s="7">
        <f t="shared" si="190"/>
        <v>0</v>
      </c>
      <c r="DN24" s="24" t="s">
        <v>255</v>
      </c>
      <c r="DW24" s="12"/>
      <c r="DX24" s="12"/>
      <c r="DY24" s="12"/>
      <c r="DZ24" s="12"/>
      <c r="EA24" s="12"/>
      <c r="EB24" s="12"/>
    </row>
    <row r="25" spans="1:132" ht="100.5" customHeight="1" x14ac:dyDescent="0.25">
      <c r="A25" s="2" t="s">
        <v>91</v>
      </c>
      <c r="B25" s="9" t="s">
        <v>110</v>
      </c>
      <c r="C25" s="2" t="s">
        <v>111</v>
      </c>
      <c r="D25" s="7">
        <v>552.36527304000003</v>
      </c>
      <c r="E25" s="21">
        <v>675.53129449999994</v>
      </c>
      <c r="F25" s="8" t="s">
        <v>155</v>
      </c>
      <c r="G25" s="8">
        <v>0</v>
      </c>
      <c r="H25" s="8" t="s">
        <v>155</v>
      </c>
      <c r="I25" s="8">
        <v>0</v>
      </c>
      <c r="J25" s="8" t="s">
        <v>155</v>
      </c>
      <c r="K25" s="8" t="s">
        <v>155</v>
      </c>
      <c r="L25" s="8" t="s">
        <v>155</v>
      </c>
      <c r="M25" s="8" t="s">
        <v>155</v>
      </c>
      <c r="N25" s="8" t="s">
        <v>155</v>
      </c>
      <c r="O25" s="7">
        <f>D25</f>
        <v>552.36527304000003</v>
      </c>
      <c r="P25" s="8" t="s">
        <v>155</v>
      </c>
      <c r="Q25" s="7">
        <v>17900</v>
      </c>
      <c r="R25" s="8" t="s">
        <v>155</v>
      </c>
      <c r="S25" s="8" t="s">
        <v>155</v>
      </c>
      <c r="T25" s="8" t="s">
        <v>155</v>
      </c>
      <c r="U25" s="8" t="s">
        <v>155</v>
      </c>
      <c r="V25" s="8" t="s">
        <v>155</v>
      </c>
      <c r="W25" s="7">
        <v>675.53129449999994</v>
      </c>
      <c r="X25" s="8" t="s">
        <v>155</v>
      </c>
      <c r="Y25" s="7">
        <v>21750</v>
      </c>
      <c r="Z25" s="8" t="s">
        <v>155</v>
      </c>
      <c r="AA25" s="8" t="s">
        <v>155</v>
      </c>
      <c r="AB25" s="8" t="s">
        <v>155</v>
      </c>
      <c r="AC25" s="8" t="s">
        <v>155</v>
      </c>
      <c r="AD25" s="7" t="s">
        <v>155</v>
      </c>
      <c r="AE25" s="7">
        <v>0</v>
      </c>
      <c r="AF25" s="8" t="s">
        <v>155</v>
      </c>
      <c r="AG25" s="7">
        <v>0</v>
      </c>
      <c r="AH25" s="8" t="s">
        <v>155</v>
      </c>
      <c r="AI25" s="8" t="s">
        <v>155</v>
      </c>
      <c r="AJ25" s="8" t="s">
        <v>155</v>
      </c>
      <c r="AK25" s="8" t="s">
        <v>155</v>
      </c>
      <c r="AL25" s="7" t="s">
        <v>155</v>
      </c>
      <c r="AM25" s="7">
        <v>0</v>
      </c>
      <c r="AN25" s="8" t="s">
        <v>155</v>
      </c>
      <c r="AO25" s="7">
        <v>0</v>
      </c>
      <c r="AP25" s="8" t="s">
        <v>155</v>
      </c>
      <c r="AQ25" s="8" t="s">
        <v>155</v>
      </c>
      <c r="AR25" s="8" t="s">
        <v>155</v>
      </c>
      <c r="AS25" s="8" t="s">
        <v>155</v>
      </c>
      <c r="AT25" s="7" t="s">
        <v>155</v>
      </c>
      <c r="AU25" s="7" t="s">
        <v>155</v>
      </c>
      <c r="AV25" s="7" t="s">
        <v>155</v>
      </c>
      <c r="AW25" s="7" t="s">
        <v>155</v>
      </c>
      <c r="AX25" s="7" t="s">
        <v>155</v>
      </c>
      <c r="AY25" s="7" t="s">
        <v>155</v>
      </c>
      <c r="AZ25" s="7" t="s">
        <v>155</v>
      </c>
      <c r="BA25" s="8" t="s">
        <v>155</v>
      </c>
      <c r="BB25" s="7" t="s">
        <v>155</v>
      </c>
      <c r="BC25" s="7" t="s">
        <v>155</v>
      </c>
      <c r="BD25" s="7" t="s">
        <v>155</v>
      </c>
      <c r="BE25" s="7" t="s">
        <v>155</v>
      </c>
      <c r="BF25" s="7" t="s">
        <v>155</v>
      </c>
      <c r="BG25" s="7" t="s">
        <v>155</v>
      </c>
      <c r="BH25" s="7" t="s">
        <v>155</v>
      </c>
      <c r="BI25" s="8" t="s">
        <v>155</v>
      </c>
      <c r="BJ25" s="7" t="s">
        <v>155</v>
      </c>
      <c r="BK25" s="7" t="s">
        <v>155</v>
      </c>
      <c r="BL25" s="7" t="s">
        <v>155</v>
      </c>
      <c r="BM25" s="7" t="s">
        <v>155</v>
      </c>
      <c r="BN25" s="7" t="s">
        <v>155</v>
      </c>
      <c r="BO25" s="7" t="s">
        <v>155</v>
      </c>
      <c r="BP25" s="7" t="s">
        <v>155</v>
      </c>
      <c r="BQ25" s="8" t="s">
        <v>155</v>
      </c>
      <c r="BR25" s="7" t="s">
        <v>155</v>
      </c>
      <c r="BS25" s="7" t="s">
        <v>155</v>
      </c>
      <c r="BT25" s="7" t="s">
        <v>155</v>
      </c>
      <c r="BU25" s="7" t="s">
        <v>155</v>
      </c>
      <c r="BV25" s="7" t="s">
        <v>155</v>
      </c>
      <c r="BW25" s="7" t="s">
        <v>155</v>
      </c>
      <c r="BX25" s="7" t="s">
        <v>155</v>
      </c>
      <c r="BY25" s="8" t="s">
        <v>155</v>
      </c>
      <c r="BZ25" s="7" t="s">
        <v>155</v>
      </c>
      <c r="CA25" s="7">
        <v>552.36527304000003</v>
      </c>
      <c r="CB25" s="8" t="s">
        <v>155</v>
      </c>
      <c r="CC25" s="7">
        <v>17900</v>
      </c>
      <c r="CD25" s="8" t="s">
        <v>155</v>
      </c>
      <c r="CE25" s="8" t="s">
        <v>155</v>
      </c>
      <c r="CF25" s="8" t="s">
        <v>155</v>
      </c>
      <c r="CG25" s="8" t="s">
        <v>155</v>
      </c>
      <c r="CH25" s="7" t="s">
        <v>155</v>
      </c>
      <c r="CI25" s="7">
        <v>675.53129449999994</v>
      </c>
      <c r="CJ25" s="8" t="s">
        <v>155</v>
      </c>
      <c r="CK25" s="7">
        <v>21750</v>
      </c>
      <c r="CL25" s="8" t="s">
        <v>155</v>
      </c>
      <c r="CM25" s="8" t="s">
        <v>155</v>
      </c>
      <c r="CN25" s="8" t="s">
        <v>155</v>
      </c>
      <c r="CO25" s="8" t="s">
        <v>155</v>
      </c>
      <c r="CP25" s="8" t="s">
        <v>155</v>
      </c>
      <c r="CQ25" s="8" t="s">
        <v>155</v>
      </c>
      <c r="CR25" s="8" t="s">
        <v>155</v>
      </c>
      <c r="CS25" s="8" t="s">
        <v>155</v>
      </c>
      <c r="CT25" s="8" t="s">
        <v>155</v>
      </c>
      <c r="CU25" s="8" t="s">
        <v>155</v>
      </c>
      <c r="CV25" s="8" t="s">
        <v>155</v>
      </c>
      <c r="CW25" s="8" t="s">
        <v>155</v>
      </c>
      <c r="CX25" s="8">
        <f t="shared" si="189"/>
        <v>0</v>
      </c>
      <c r="CY25" s="7">
        <f t="shared" si="189"/>
        <v>552.36527304000003</v>
      </c>
      <c r="CZ25" s="7">
        <f t="shared" si="189"/>
        <v>0</v>
      </c>
      <c r="DA25" s="7">
        <f t="shared" si="189"/>
        <v>17900</v>
      </c>
      <c r="DB25" s="7">
        <f t="shared" si="189"/>
        <v>0</v>
      </c>
      <c r="DC25" s="7">
        <f t="shared" si="189"/>
        <v>0</v>
      </c>
      <c r="DD25" s="7">
        <f t="shared" si="189"/>
        <v>0</v>
      </c>
      <c r="DE25" s="8" t="s">
        <v>155</v>
      </c>
      <c r="DF25" s="7">
        <f t="shared" si="190"/>
        <v>0</v>
      </c>
      <c r="DG25" s="7">
        <f t="shared" si="190"/>
        <v>675.53129449999994</v>
      </c>
      <c r="DH25" s="7">
        <f t="shared" si="190"/>
        <v>0</v>
      </c>
      <c r="DI25" s="7">
        <f t="shared" si="190"/>
        <v>21750</v>
      </c>
      <c r="DJ25" s="7">
        <f t="shared" si="190"/>
        <v>0</v>
      </c>
      <c r="DK25" s="7">
        <f t="shared" si="190"/>
        <v>0</v>
      </c>
      <c r="DL25" s="7">
        <f t="shared" si="190"/>
        <v>0</v>
      </c>
      <c r="DM25" s="7">
        <f t="shared" si="190"/>
        <v>0</v>
      </c>
      <c r="DN25" s="24" t="s">
        <v>255</v>
      </c>
      <c r="DO25" s="15"/>
      <c r="DW25" s="12"/>
      <c r="DX25" s="12"/>
      <c r="DY25" s="12"/>
      <c r="DZ25" s="12"/>
      <c r="EA25" s="12"/>
      <c r="EB25" s="12"/>
    </row>
    <row r="26" spans="1:132" ht="100.5" customHeight="1" x14ac:dyDescent="0.25">
      <c r="A26" s="2" t="s">
        <v>91</v>
      </c>
      <c r="B26" s="9" t="s">
        <v>222</v>
      </c>
      <c r="C26" s="2" t="s">
        <v>223</v>
      </c>
      <c r="D26" s="8" t="s">
        <v>155</v>
      </c>
      <c r="E26" s="21">
        <v>1391.4463020000001</v>
      </c>
      <c r="F26" s="8" t="s">
        <v>155</v>
      </c>
      <c r="G26" s="8">
        <v>0</v>
      </c>
      <c r="H26" s="8" t="s">
        <v>155</v>
      </c>
      <c r="I26" s="8">
        <v>0</v>
      </c>
      <c r="J26" s="8" t="s">
        <v>155</v>
      </c>
      <c r="K26" s="8" t="s">
        <v>155</v>
      </c>
      <c r="L26" s="8" t="s">
        <v>155</v>
      </c>
      <c r="M26" s="8" t="s">
        <v>155</v>
      </c>
      <c r="N26" s="8" t="s">
        <v>155</v>
      </c>
      <c r="O26" s="8" t="s">
        <v>155</v>
      </c>
      <c r="P26" s="8" t="s">
        <v>155</v>
      </c>
      <c r="Q26" s="8" t="s">
        <v>155</v>
      </c>
      <c r="R26" s="8" t="s">
        <v>155</v>
      </c>
      <c r="S26" s="8" t="s">
        <v>155</v>
      </c>
      <c r="T26" s="8" t="s">
        <v>155</v>
      </c>
      <c r="U26" s="8" t="s">
        <v>155</v>
      </c>
      <c r="V26" s="8" t="s">
        <v>155</v>
      </c>
      <c r="W26" s="7">
        <v>1391.4463020000001</v>
      </c>
      <c r="X26" s="8" t="s">
        <v>155</v>
      </c>
      <c r="Y26" s="7">
        <v>43900</v>
      </c>
      <c r="Z26" s="8" t="s">
        <v>155</v>
      </c>
      <c r="AA26" s="8" t="s">
        <v>155</v>
      </c>
      <c r="AB26" s="8" t="s">
        <v>155</v>
      </c>
      <c r="AC26" s="8" t="s">
        <v>155</v>
      </c>
      <c r="AD26" s="8" t="s">
        <v>155</v>
      </c>
      <c r="AE26" s="8" t="s">
        <v>155</v>
      </c>
      <c r="AF26" s="8" t="s">
        <v>155</v>
      </c>
      <c r="AG26" s="8" t="s">
        <v>155</v>
      </c>
      <c r="AH26" s="8" t="s">
        <v>155</v>
      </c>
      <c r="AI26" s="8" t="s">
        <v>155</v>
      </c>
      <c r="AJ26" s="8" t="s">
        <v>155</v>
      </c>
      <c r="AK26" s="8" t="s">
        <v>155</v>
      </c>
      <c r="AL26" s="8" t="s">
        <v>155</v>
      </c>
      <c r="AM26" s="8" t="s">
        <v>155</v>
      </c>
      <c r="AN26" s="8" t="s">
        <v>155</v>
      </c>
      <c r="AO26" s="8" t="s">
        <v>155</v>
      </c>
      <c r="AP26" s="8" t="s">
        <v>155</v>
      </c>
      <c r="AQ26" s="8" t="s">
        <v>155</v>
      </c>
      <c r="AR26" s="8" t="s">
        <v>155</v>
      </c>
      <c r="AS26" s="8" t="s">
        <v>155</v>
      </c>
      <c r="AT26" s="7" t="s">
        <v>155</v>
      </c>
      <c r="AU26" s="7" t="s">
        <v>155</v>
      </c>
      <c r="AV26" s="7" t="s">
        <v>155</v>
      </c>
      <c r="AW26" s="7" t="s">
        <v>155</v>
      </c>
      <c r="AX26" s="7" t="s">
        <v>155</v>
      </c>
      <c r="AY26" s="7" t="s">
        <v>155</v>
      </c>
      <c r="AZ26" s="7" t="s">
        <v>155</v>
      </c>
      <c r="BA26" s="8" t="s">
        <v>155</v>
      </c>
      <c r="BB26" s="7" t="s">
        <v>155</v>
      </c>
      <c r="BC26" s="7" t="s">
        <v>155</v>
      </c>
      <c r="BD26" s="7" t="s">
        <v>155</v>
      </c>
      <c r="BE26" s="7" t="s">
        <v>155</v>
      </c>
      <c r="BF26" s="7" t="s">
        <v>155</v>
      </c>
      <c r="BG26" s="7" t="s">
        <v>155</v>
      </c>
      <c r="BH26" s="7" t="s">
        <v>155</v>
      </c>
      <c r="BI26" s="8" t="s">
        <v>155</v>
      </c>
      <c r="BJ26" s="7" t="s">
        <v>155</v>
      </c>
      <c r="BK26" s="7" t="s">
        <v>155</v>
      </c>
      <c r="BL26" s="7" t="s">
        <v>155</v>
      </c>
      <c r="BM26" s="7" t="s">
        <v>155</v>
      </c>
      <c r="BN26" s="7" t="s">
        <v>155</v>
      </c>
      <c r="BO26" s="7" t="s">
        <v>155</v>
      </c>
      <c r="BP26" s="7" t="s">
        <v>155</v>
      </c>
      <c r="BQ26" s="8" t="s">
        <v>155</v>
      </c>
      <c r="BR26" s="7" t="s">
        <v>155</v>
      </c>
      <c r="BS26" s="7" t="s">
        <v>155</v>
      </c>
      <c r="BT26" s="7" t="s">
        <v>155</v>
      </c>
      <c r="BU26" s="7" t="s">
        <v>155</v>
      </c>
      <c r="BV26" s="7" t="s">
        <v>155</v>
      </c>
      <c r="BW26" s="7" t="s">
        <v>155</v>
      </c>
      <c r="BX26" s="7" t="s">
        <v>155</v>
      </c>
      <c r="BY26" s="8" t="s">
        <v>155</v>
      </c>
      <c r="BZ26" s="7" t="s">
        <v>155</v>
      </c>
      <c r="CA26" s="7" t="s">
        <v>155</v>
      </c>
      <c r="CB26" s="7" t="s">
        <v>155</v>
      </c>
      <c r="CC26" s="7" t="s">
        <v>155</v>
      </c>
      <c r="CD26" s="7" t="s">
        <v>155</v>
      </c>
      <c r="CE26" s="7" t="s">
        <v>155</v>
      </c>
      <c r="CF26" s="7" t="s">
        <v>155</v>
      </c>
      <c r="CG26" s="8" t="s">
        <v>155</v>
      </c>
      <c r="CH26" s="7" t="s">
        <v>155</v>
      </c>
      <c r="CI26" s="7" t="s">
        <v>155</v>
      </c>
      <c r="CJ26" s="7" t="s">
        <v>155</v>
      </c>
      <c r="CK26" s="7" t="s">
        <v>155</v>
      </c>
      <c r="CL26" s="7" t="s">
        <v>155</v>
      </c>
      <c r="CM26" s="7" t="s">
        <v>155</v>
      </c>
      <c r="CN26" s="7" t="s">
        <v>155</v>
      </c>
      <c r="CO26" s="8" t="s">
        <v>155</v>
      </c>
      <c r="CP26" s="7" t="s">
        <v>155</v>
      </c>
      <c r="CQ26" s="7">
        <v>1391.4463020000001</v>
      </c>
      <c r="CR26" s="8" t="s">
        <v>155</v>
      </c>
      <c r="CS26" s="7">
        <v>43900</v>
      </c>
      <c r="CT26" s="8" t="s">
        <v>155</v>
      </c>
      <c r="CU26" s="8" t="s">
        <v>155</v>
      </c>
      <c r="CV26" s="8" t="s">
        <v>155</v>
      </c>
      <c r="CW26" s="8" t="s">
        <v>155</v>
      </c>
      <c r="CX26" s="8">
        <f t="shared" si="189"/>
        <v>0</v>
      </c>
      <c r="CY26" s="7">
        <f t="shared" si="189"/>
        <v>0</v>
      </c>
      <c r="CZ26" s="7">
        <f t="shared" si="189"/>
        <v>0</v>
      </c>
      <c r="DA26" s="7">
        <f t="shared" si="189"/>
        <v>0</v>
      </c>
      <c r="DB26" s="7">
        <f t="shared" si="189"/>
        <v>0</v>
      </c>
      <c r="DC26" s="7">
        <f t="shared" si="189"/>
        <v>0</v>
      </c>
      <c r="DD26" s="7">
        <f t="shared" si="189"/>
        <v>0</v>
      </c>
      <c r="DE26" s="8" t="s">
        <v>155</v>
      </c>
      <c r="DF26" s="7">
        <f t="shared" si="190"/>
        <v>0</v>
      </c>
      <c r="DG26" s="7">
        <f t="shared" si="190"/>
        <v>1391.4463020000001</v>
      </c>
      <c r="DH26" s="7">
        <f t="shared" si="190"/>
        <v>0</v>
      </c>
      <c r="DI26" s="7">
        <f t="shared" si="190"/>
        <v>43900</v>
      </c>
      <c r="DJ26" s="7">
        <f t="shared" si="190"/>
        <v>0</v>
      </c>
      <c r="DK26" s="7">
        <f t="shared" si="190"/>
        <v>0</v>
      </c>
      <c r="DL26" s="7">
        <f t="shared" si="190"/>
        <v>0</v>
      </c>
      <c r="DM26" s="7">
        <f t="shared" si="190"/>
        <v>0</v>
      </c>
      <c r="DN26" s="24" t="s">
        <v>256</v>
      </c>
      <c r="DO26" s="15"/>
      <c r="DW26" s="12"/>
      <c r="DX26" s="12"/>
      <c r="DY26" s="12"/>
      <c r="DZ26" s="12"/>
      <c r="EA26" s="12"/>
      <c r="EB26" s="12"/>
    </row>
    <row r="27" spans="1:132" ht="65.25" customHeight="1" x14ac:dyDescent="0.25">
      <c r="A27" s="3" t="s">
        <v>95</v>
      </c>
      <c r="B27" s="1" t="s">
        <v>169</v>
      </c>
      <c r="C27" s="2" t="s">
        <v>78</v>
      </c>
      <c r="D27" s="8" t="s">
        <v>155</v>
      </c>
      <c r="E27" s="8" t="s">
        <v>155</v>
      </c>
      <c r="F27" s="8" t="s">
        <v>155</v>
      </c>
      <c r="G27" s="8" t="s">
        <v>155</v>
      </c>
      <c r="H27" s="8" t="s">
        <v>155</v>
      </c>
      <c r="I27" s="8" t="s">
        <v>155</v>
      </c>
      <c r="J27" s="8" t="s">
        <v>155</v>
      </c>
      <c r="K27" s="8" t="s">
        <v>155</v>
      </c>
      <c r="L27" s="8" t="s">
        <v>155</v>
      </c>
      <c r="M27" s="8" t="s">
        <v>155</v>
      </c>
      <c r="N27" s="8" t="s">
        <v>155</v>
      </c>
      <c r="O27" s="8" t="s">
        <v>155</v>
      </c>
      <c r="P27" s="8" t="s">
        <v>155</v>
      </c>
      <c r="Q27" s="8" t="s">
        <v>155</v>
      </c>
      <c r="R27" s="8" t="s">
        <v>155</v>
      </c>
      <c r="S27" s="8" t="s">
        <v>155</v>
      </c>
      <c r="T27" s="8" t="s">
        <v>155</v>
      </c>
      <c r="U27" s="8" t="s">
        <v>155</v>
      </c>
      <c r="V27" s="8" t="s">
        <v>155</v>
      </c>
      <c r="W27" s="8" t="s">
        <v>155</v>
      </c>
      <c r="X27" s="8" t="s">
        <v>155</v>
      </c>
      <c r="Y27" s="8" t="s">
        <v>155</v>
      </c>
      <c r="Z27" s="8" t="s">
        <v>155</v>
      </c>
      <c r="AA27" s="8" t="s">
        <v>155</v>
      </c>
      <c r="AB27" s="8" t="s">
        <v>155</v>
      </c>
      <c r="AC27" s="8" t="s">
        <v>155</v>
      </c>
      <c r="AD27" s="8" t="s">
        <v>155</v>
      </c>
      <c r="AE27" s="8" t="s">
        <v>155</v>
      </c>
      <c r="AF27" s="8" t="s">
        <v>155</v>
      </c>
      <c r="AG27" s="8" t="s">
        <v>155</v>
      </c>
      <c r="AH27" s="8" t="s">
        <v>155</v>
      </c>
      <c r="AI27" s="8" t="s">
        <v>155</v>
      </c>
      <c r="AJ27" s="8" t="s">
        <v>155</v>
      </c>
      <c r="AK27" s="8" t="s">
        <v>155</v>
      </c>
      <c r="AL27" s="8" t="s">
        <v>155</v>
      </c>
      <c r="AM27" s="8" t="s">
        <v>155</v>
      </c>
      <c r="AN27" s="8" t="s">
        <v>155</v>
      </c>
      <c r="AO27" s="8" t="s">
        <v>155</v>
      </c>
      <c r="AP27" s="8" t="s">
        <v>155</v>
      </c>
      <c r="AQ27" s="8" t="s">
        <v>155</v>
      </c>
      <c r="AR27" s="8" t="s">
        <v>155</v>
      </c>
      <c r="AS27" s="8" t="s">
        <v>155</v>
      </c>
      <c r="AT27" s="8" t="s">
        <v>155</v>
      </c>
      <c r="AU27" s="8" t="s">
        <v>155</v>
      </c>
      <c r="AV27" s="8" t="s">
        <v>155</v>
      </c>
      <c r="AW27" s="8" t="s">
        <v>155</v>
      </c>
      <c r="AX27" s="8" t="s">
        <v>155</v>
      </c>
      <c r="AY27" s="8" t="s">
        <v>155</v>
      </c>
      <c r="AZ27" s="8" t="s">
        <v>155</v>
      </c>
      <c r="BA27" s="8" t="s">
        <v>155</v>
      </c>
      <c r="BB27" s="8" t="s">
        <v>155</v>
      </c>
      <c r="BC27" s="8" t="s">
        <v>155</v>
      </c>
      <c r="BD27" s="8" t="s">
        <v>155</v>
      </c>
      <c r="BE27" s="8" t="s">
        <v>155</v>
      </c>
      <c r="BF27" s="8" t="s">
        <v>155</v>
      </c>
      <c r="BG27" s="8" t="s">
        <v>155</v>
      </c>
      <c r="BH27" s="8" t="s">
        <v>155</v>
      </c>
      <c r="BI27" s="8" t="s">
        <v>155</v>
      </c>
      <c r="BJ27" s="8" t="s">
        <v>155</v>
      </c>
      <c r="BK27" s="8" t="s">
        <v>155</v>
      </c>
      <c r="BL27" s="8" t="s">
        <v>155</v>
      </c>
      <c r="BM27" s="8" t="s">
        <v>155</v>
      </c>
      <c r="BN27" s="8" t="s">
        <v>155</v>
      </c>
      <c r="BO27" s="8" t="s">
        <v>155</v>
      </c>
      <c r="BP27" s="8" t="s">
        <v>155</v>
      </c>
      <c r="BQ27" s="8" t="s">
        <v>155</v>
      </c>
      <c r="BR27" s="8" t="s">
        <v>155</v>
      </c>
      <c r="BS27" s="8" t="s">
        <v>155</v>
      </c>
      <c r="BT27" s="8" t="s">
        <v>155</v>
      </c>
      <c r="BU27" s="8" t="s">
        <v>155</v>
      </c>
      <c r="BV27" s="8" t="s">
        <v>155</v>
      </c>
      <c r="BW27" s="8" t="s">
        <v>155</v>
      </c>
      <c r="BX27" s="8" t="s">
        <v>155</v>
      </c>
      <c r="BY27" s="8" t="s">
        <v>155</v>
      </c>
      <c r="BZ27" s="8" t="s">
        <v>155</v>
      </c>
      <c r="CA27" s="8" t="s">
        <v>155</v>
      </c>
      <c r="CB27" s="8" t="s">
        <v>155</v>
      </c>
      <c r="CC27" s="8" t="s">
        <v>155</v>
      </c>
      <c r="CD27" s="8" t="s">
        <v>155</v>
      </c>
      <c r="CE27" s="8" t="s">
        <v>155</v>
      </c>
      <c r="CF27" s="8" t="s">
        <v>155</v>
      </c>
      <c r="CG27" s="8" t="s">
        <v>155</v>
      </c>
      <c r="CH27" s="8" t="s">
        <v>155</v>
      </c>
      <c r="CI27" s="8" t="s">
        <v>155</v>
      </c>
      <c r="CJ27" s="8" t="s">
        <v>155</v>
      </c>
      <c r="CK27" s="8" t="s">
        <v>155</v>
      </c>
      <c r="CL27" s="8" t="s">
        <v>155</v>
      </c>
      <c r="CM27" s="8" t="s">
        <v>155</v>
      </c>
      <c r="CN27" s="8" t="s">
        <v>155</v>
      </c>
      <c r="CO27" s="8" t="s">
        <v>155</v>
      </c>
      <c r="CP27" s="8" t="s">
        <v>155</v>
      </c>
      <c r="CQ27" s="8" t="s">
        <v>155</v>
      </c>
      <c r="CR27" s="8" t="s">
        <v>155</v>
      </c>
      <c r="CS27" s="8" t="s">
        <v>155</v>
      </c>
      <c r="CT27" s="8" t="s">
        <v>155</v>
      </c>
      <c r="CU27" s="8" t="s">
        <v>155</v>
      </c>
      <c r="CV27" s="8" t="s">
        <v>155</v>
      </c>
      <c r="CW27" s="8" t="s">
        <v>155</v>
      </c>
      <c r="CX27" s="8" t="s">
        <v>155</v>
      </c>
      <c r="CY27" s="8" t="s">
        <v>155</v>
      </c>
      <c r="CZ27" s="8" t="s">
        <v>155</v>
      </c>
      <c r="DA27" s="8" t="s">
        <v>155</v>
      </c>
      <c r="DB27" s="8" t="s">
        <v>155</v>
      </c>
      <c r="DC27" s="8" t="s">
        <v>155</v>
      </c>
      <c r="DD27" s="8" t="s">
        <v>155</v>
      </c>
      <c r="DE27" s="8" t="s">
        <v>155</v>
      </c>
      <c r="DF27" s="8" t="s">
        <v>155</v>
      </c>
      <c r="DG27" s="8" t="s">
        <v>155</v>
      </c>
      <c r="DH27" s="8" t="s">
        <v>155</v>
      </c>
      <c r="DI27" s="8" t="s">
        <v>155</v>
      </c>
      <c r="DJ27" s="8" t="s">
        <v>155</v>
      </c>
      <c r="DK27" s="8" t="s">
        <v>155</v>
      </c>
      <c r="DL27" s="8" t="s">
        <v>155</v>
      </c>
      <c r="DM27" s="8" t="s">
        <v>155</v>
      </c>
      <c r="DN27" s="8" t="s">
        <v>155</v>
      </c>
      <c r="DP27" s="15"/>
      <c r="DW27" s="12"/>
      <c r="DX27" s="12"/>
      <c r="DY27" s="12"/>
      <c r="DZ27" s="12"/>
      <c r="EA27" s="12"/>
      <c r="EB27" s="12"/>
    </row>
    <row r="28" spans="1:132" ht="37.5" customHeight="1" x14ac:dyDescent="0.25">
      <c r="A28" s="3" t="s">
        <v>98</v>
      </c>
      <c r="B28" s="1" t="s">
        <v>90</v>
      </c>
      <c r="C28" s="2" t="s">
        <v>78</v>
      </c>
      <c r="D28" s="7">
        <f t="shared" ref="D28:AH28" si="191">SUM(D29,D33,D34)</f>
        <v>0</v>
      </c>
      <c r="E28" s="7">
        <f t="shared" si="191"/>
        <v>3.5126650000000001</v>
      </c>
      <c r="F28" s="7">
        <f t="shared" si="191"/>
        <v>0</v>
      </c>
      <c r="G28" s="7">
        <f t="shared" si="191"/>
        <v>0</v>
      </c>
      <c r="H28" s="7">
        <f t="shared" si="191"/>
        <v>0</v>
      </c>
      <c r="I28" s="7">
        <f t="shared" si="191"/>
        <v>0</v>
      </c>
      <c r="J28" s="7">
        <f t="shared" si="191"/>
        <v>0</v>
      </c>
      <c r="K28" s="7">
        <f t="shared" si="191"/>
        <v>0</v>
      </c>
      <c r="L28" s="7">
        <f t="shared" si="191"/>
        <v>0</v>
      </c>
      <c r="M28" s="7">
        <f t="shared" ref="M28" si="192">SUM(M29,M33,M34)</f>
        <v>0</v>
      </c>
      <c r="N28" s="7">
        <f t="shared" si="191"/>
        <v>0</v>
      </c>
      <c r="O28" s="7">
        <f t="shared" si="191"/>
        <v>0</v>
      </c>
      <c r="P28" s="7">
        <f t="shared" si="191"/>
        <v>0</v>
      </c>
      <c r="Q28" s="7">
        <f t="shared" si="191"/>
        <v>0</v>
      </c>
      <c r="R28" s="7">
        <f t="shared" si="191"/>
        <v>0</v>
      </c>
      <c r="S28" s="7">
        <f t="shared" si="191"/>
        <v>0</v>
      </c>
      <c r="T28" s="7">
        <f t="shared" si="191"/>
        <v>0</v>
      </c>
      <c r="U28" s="7">
        <f t="shared" ref="U28" si="193">SUM(U29,U33,U34)</f>
        <v>0</v>
      </c>
      <c r="V28" s="7">
        <f t="shared" si="191"/>
        <v>0</v>
      </c>
      <c r="W28" s="7">
        <f t="shared" si="191"/>
        <v>3.5126650000000001</v>
      </c>
      <c r="X28" s="7">
        <f t="shared" si="191"/>
        <v>122.72</v>
      </c>
      <c r="Y28" s="7">
        <f t="shared" si="191"/>
        <v>0</v>
      </c>
      <c r="Z28" s="7">
        <f t="shared" si="191"/>
        <v>0</v>
      </c>
      <c r="AA28" s="7">
        <f t="shared" si="191"/>
        <v>0</v>
      </c>
      <c r="AB28" s="7">
        <f t="shared" si="191"/>
        <v>0</v>
      </c>
      <c r="AC28" s="7">
        <f t="shared" ref="AC28" si="194">SUM(AC29,AC33,AC34)</f>
        <v>0</v>
      </c>
      <c r="AD28" s="7">
        <f t="shared" si="191"/>
        <v>0</v>
      </c>
      <c r="AE28" s="7">
        <f t="shared" si="191"/>
        <v>0</v>
      </c>
      <c r="AF28" s="7">
        <f t="shared" si="191"/>
        <v>0</v>
      </c>
      <c r="AG28" s="7">
        <f t="shared" si="191"/>
        <v>0</v>
      </c>
      <c r="AH28" s="7">
        <f t="shared" si="191"/>
        <v>0</v>
      </c>
      <c r="AI28" s="7">
        <f t="shared" ref="AI28:BN28" si="195">SUM(AI29,AI33,AI34)</f>
        <v>0</v>
      </c>
      <c r="AJ28" s="7">
        <f t="shared" si="195"/>
        <v>0</v>
      </c>
      <c r="AK28" s="7">
        <f t="shared" ref="AK28" si="196">SUM(AK29,AK33,AK34)</f>
        <v>0</v>
      </c>
      <c r="AL28" s="7">
        <f t="shared" si="195"/>
        <v>0</v>
      </c>
      <c r="AM28" s="7">
        <f t="shared" si="195"/>
        <v>0</v>
      </c>
      <c r="AN28" s="7">
        <f t="shared" si="195"/>
        <v>0</v>
      </c>
      <c r="AO28" s="7">
        <f t="shared" si="195"/>
        <v>0</v>
      </c>
      <c r="AP28" s="7">
        <f t="shared" si="195"/>
        <v>0</v>
      </c>
      <c r="AQ28" s="7">
        <f t="shared" si="195"/>
        <v>0</v>
      </c>
      <c r="AR28" s="7">
        <f t="shared" si="195"/>
        <v>0</v>
      </c>
      <c r="AS28" s="7">
        <f t="shared" ref="AS28" si="197">SUM(AS29,AS33,AS34)</f>
        <v>0</v>
      </c>
      <c r="AT28" s="7">
        <f t="shared" si="195"/>
        <v>0</v>
      </c>
      <c r="AU28" s="7">
        <f t="shared" si="195"/>
        <v>0</v>
      </c>
      <c r="AV28" s="7">
        <f t="shared" si="195"/>
        <v>0</v>
      </c>
      <c r="AW28" s="7">
        <f t="shared" si="195"/>
        <v>0</v>
      </c>
      <c r="AX28" s="7">
        <f t="shared" si="195"/>
        <v>0</v>
      </c>
      <c r="AY28" s="7">
        <f t="shared" si="195"/>
        <v>0</v>
      </c>
      <c r="AZ28" s="7">
        <f t="shared" si="195"/>
        <v>0</v>
      </c>
      <c r="BA28" s="7">
        <f t="shared" ref="BA28" si="198">SUM(BA29,BA33,BA34)</f>
        <v>0</v>
      </c>
      <c r="BB28" s="7">
        <f t="shared" si="195"/>
        <v>0</v>
      </c>
      <c r="BC28" s="7">
        <f t="shared" si="195"/>
        <v>3.5126650000000001</v>
      </c>
      <c r="BD28" s="7">
        <f t="shared" si="195"/>
        <v>122.72</v>
      </c>
      <c r="BE28" s="7">
        <f t="shared" si="195"/>
        <v>0</v>
      </c>
      <c r="BF28" s="7">
        <f t="shared" si="195"/>
        <v>0</v>
      </c>
      <c r="BG28" s="7">
        <f t="shared" si="195"/>
        <v>0</v>
      </c>
      <c r="BH28" s="7">
        <f t="shared" si="195"/>
        <v>0</v>
      </c>
      <c r="BI28" s="7">
        <f t="shared" ref="BI28" si="199">SUM(BI29,BI33,BI34)</f>
        <v>0</v>
      </c>
      <c r="BJ28" s="7">
        <f t="shared" si="195"/>
        <v>0</v>
      </c>
      <c r="BK28" s="7">
        <f t="shared" si="195"/>
        <v>0</v>
      </c>
      <c r="BL28" s="7">
        <f t="shared" si="195"/>
        <v>0</v>
      </c>
      <c r="BM28" s="7">
        <f t="shared" si="195"/>
        <v>0</v>
      </c>
      <c r="BN28" s="7">
        <f t="shared" si="195"/>
        <v>0</v>
      </c>
      <c r="BO28" s="7">
        <f t="shared" ref="BO28:CT28" si="200">SUM(BO29,BO33,BO34)</f>
        <v>0</v>
      </c>
      <c r="BP28" s="7">
        <f t="shared" si="200"/>
        <v>0</v>
      </c>
      <c r="BQ28" s="7">
        <f t="shared" ref="BQ28" si="201">SUM(BQ29,BQ33,BQ34)</f>
        <v>0</v>
      </c>
      <c r="BR28" s="7">
        <f t="shared" si="200"/>
        <v>0</v>
      </c>
      <c r="BS28" s="7">
        <f t="shared" si="200"/>
        <v>0</v>
      </c>
      <c r="BT28" s="7">
        <f t="shared" si="200"/>
        <v>0</v>
      </c>
      <c r="BU28" s="7">
        <f t="shared" si="200"/>
        <v>0</v>
      </c>
      <c r="BV28" s="7">
        <f t="shared" si="200"/>
        <v>0</v>
      </c>
      <c r="BW28" s="7">
        <f t="shared" si="200"/>
        <v>0</v>
      </c>
      <c r="BX28" s="7">
        <f t="shared" si="200"/>
        <v>0</v>
      </c>
      <c r="BY28" s="7">
        <f t="shared" ref="BY28" si="202">SUM(BY29,BY33,BY34)</f>
        <v>0</v>
      </c>
      <c r="BZ28" s="7">
        <f t="shared" si="200"/>
        <v>0</v>
      </c>
      <c r="CA28" s="7">
        <f t="shared" si="200"/>
        <v>0</v>
      </c>
      <c r="CB28" s="7">
        <f t="shared" si="200"/>
        <v>0</v>
      </c>
      <c r="CC28" s="7">
        <f t="shared" si="200"/>
        <v>0</v>
      </c>
      <c r="CD28" s="7">
        <f t="shared" si="200"/>
        <v>0</v>
      </c>
      <c r="CE28" s="7">
        <f t="shared" si="200"/>
        <v>0</v>
      </c>
      <c r="CF28" s="7">
        <f t="shared" si="200"/>
        <v>0</v>
      </c>
      <c r="CG28" s="7">
        <f t="shared" ref="CG28" si="203">SUM(CG29,CG33,CG34)</f>
        <v>0</v>
      </c>
      <c r="CH28" s="7">
        <f t="shared" si="200"/>
        <v>0</v>
      </c>
      <c r="CI28" s="7">
        <f t="shared" si="200"/>
        <v>0</v>
      </c>
      <c r="CJ28" s="7">
        <f t="shared" si="200"/>
        <v>0</v>
      </c>
      <c r="CK28" s="7">
        <f t="shared" si="200"/>
        <v>0</v>
      </c>
      <c r="CL28" s="7">
        <f t="shared" si="200"/>
        <v>0</v>
      </c>
      <c r="CM28" s="7">
        <f t="shared" si="200"/>
        <v>0</v>
      </c>
      <c r="CN28" s="7">
        <f t="shared" si="200"/>
        <v>0</v>
      </c>
      <c r="CO28" s="7">
        <f t="shared" ref="CO28" si="204">SUM(CO29,CO33,CO34)</f>
        <v>0</v>
      </c>
      <c r="CP28" s="7">
        <f t="shared" si="200"/>
        <v>0</v>
      </c>
      <c r="CQ28" s="7">
        <f t="shared" si="200"/>
        <v>0</v>
      </c>
      <c r="CR28" s="7">
        <f t="shared" si="200"/>
        <v>0</v>
      </c>
      <c r="CS28" s="7">
        <f t="shared" si="200"/>
        <v>0</v>
      </c>
      <c r="CT28" s="7">
        <f t="shared" si="200"/>
        <v>0</v>
      </c>
      <c r="CU28" s="7">
        <f t="shared" ref="CU28:DL28" si="205">SUM(CU29,CU33,CU34)</f>
        <v>0</v>
      </c>
      <c r="CV28" s="7">
        <f t="shared" si="205"/>
        <v>0</v>
      </c>
      <c r="CW28" s="7">
        <f t="shared" ref="CW28" si="206">SUM(CW29,CW33,CW34)</f>
        <v>0</v>
      </c>
      <c r="CX28" s="7">
        <f t="shared" si="205"/>
        <v>0</v>
      </c>
      <c r="CY28" s="7">
        <f t="shared" si="205"/>
        <v>0</v>
      </c>
      <c r="CZ28" s="7">
        <f t="shared" si="205"/>
        <v>0</v>
      </c>
      <c r="DA28" s="7">
        <f t="shared" si="205"/>
        <v>0</v>
      </c>
      <c r="DB28" s="7">
        <f t="shared" si="205"/>
        <v>0</v>
      </c>
      <c r="DC28" s="7">
        <f t="shared" si="205"/>
        <v>0</v>
      </c>
      <c r="DD28" s="7">
        <f>SUM(DD29,DD33,DD34)</f>
        <v>0</v>
      </c>
      <c r="DE28" s="7">
        <f>SUM(DE29,DE33,DE34)</f>
        <v>0</v>
      </c>
      <c r="DF28" s="7">
        <f t="shared" si="205"/>
        <v>0</v>
      </c>
      <c r="DG28" s="7">
        <f t="shared" si="205"/>
        <v>3.5126650000000001</v>
      </c>
      <c r="DH28" s="7">
        <f t="shared" si="205"/>
        <v>122.72</v>
      </c>
      <c r="DI28" s="7">
        <f t="shared" si="205"/>
        <v>0</v>
      </c>
      <c r="DJ28" s="7">
        <f t="shared" si="205"/>
        <v>0</v>
      </c>
      <c r="DK28" s="7">
        <f t="shared" si="205"/>
        <v>0</v>
      </c>
      <c r="DL28" s="7">
        <f t="shared" si="205"/>
        <v>0</v>
      </c>
      <c r="DM28" s="7">
        <f t="shared" ref="DM28" si="207">SUM(DM29,DM33,DM34)</f>
        <v>0</v>
      </c>
      <c r="DN28" s="18" t="s">
        <v>155</v>
      </c>
      <c r="DW28" s="12"/>
      <c r="DX28" s="12"/>
      <c r="DY28" s="12"/>
      <c r="DZ28" s="12"/>
      <c r="EA28" s="12"/>
      <c r="EB28" s="12"/>
    </row>
    <row r="29" spans="1:132" ht="60.75" customHeight="1" x14ac:dyDescent="0.25">
      <c r="A29" s="3" t="s">
        <v>100</v>
      </c>
      <c r="B29" s="1" t="s">
        <v>92</v>
      </c>
      <c r="C29" s="2" t="s">
        <v>78</v>
      </c>
      <c r="D29" s="7">
        <f>SUM(D30,D31)</f>
        <v>0</v>
      </c>
      <c r="E29" s="7">
        <f>SUM(E30,E31)</f>
        <v>3.5126650000000001</v>
      </c>
      <c r="F29" s="7">
        <f t="shared" ref="F29:T29" si="208">SUM(F30,F31)</f>
        <v>0</v>
      </c>
      <c r="G29" s="7">
        <f t="shared" si="208"/>
        <v>0</v>
      </c>
      <c r="H29" s="7">
        <f t="shared" si="208"/>
        <v>0</v>
      </c>
      <c r="I29" s="7">
        <f t="shared" si="208"/>
        <v>0</v>
      </c>
      <c r="J29" s="7">
        <f t="shared" si="208"/>
        <v>0</v>
      </c>
      <c r="K29" s="7">
        <f t="shared" si="208"/>
        <v>0</v>
      </c>
      <c r="L29" s="7">
        <f t="shared" si="208"/>
        <v>0</v>
      </c>
      <c r="M29" s="7">
        <f t="shared" ref="M29" si="209">SUM(M30,M31)</f>
        <v>0</v>
      </c>
      <c r="N29" s="7">
        <f t="shared" si="208"/>
        <v>0</v>
      </c>
      <c r="O29" s="7">
        <f t="shared" si="208"/>
        <v>0</v>
      </c>
      <c r="P29" s="7">
        <f t="shared" si="208"/>
        <v>0</v>
      </c>
      <c r="Q29" s="7">
        <f t="shared" si="208"/>
        <v>0</v>
      </c>
      <c r="R29" s="7">
        <f t="shared" si="208"/>
        <v>0</v>
      </c>
      <c r="S29" s="7">
        <f t="shared" si="208"/>
        <v>0</v>
      </c>
      <c r="T29" s="7">
        <f t="shared" si="208"/>
        <v>0</v>
      </c>
      <c r="U29" s="7">
        <f t="shared" ref="U29" si="210">SUM(U30,U31)</f>
        <v>0</v>
      </c>
      <c r="V29" s="7">
        <f t="shared" ref="V29" si="211">SUM(V30,V31)</f>
        <v>0</v>
      </c>
      <c r="W29" s="7">
        <f t="shared" ref="W29" si="212">SUM(W30,W31)</f>
        <v>3.5126650000000001</v>
      </c>
      <c r="X29" s="7">
        <f t="shared" ref="X29" si="213">SUM(X30,X31)</f>
        <v>122.72</v>
      </c>
      <c r="Y29" s="7">
        <f t="shared" ref="Y29" si="214">SUM(Y30,Y31)</f>
        <v>0</v>
      </c>
      <c r="Z29" s="7">
        <f t="shared" ref="Z29" si="215">SUM(Z30,Z31)</f>
        <v>0</v>
      </c>
      <c r="AA29" s="7">
        <f t="shared" ref="AA29" si="216">SUM(AA30,AA31)</f>
        <v>0</v>
      </c>
      <c r="AB29" s="7">
        <f t="shared" ref="AB29:AC29" si="217">SUM(AB30,AB31)</f>
        <v>0</v>
      </c>
      <c r="AC29" s="7">
        <f t="shared" si="217"/>
        <v>0</v>
      </c>
      <c r="AD29" s="7">
        <f t="shared" ref="AD29:AJ29" si="218">SUM(AD30,AD31)</f>
        <v>0</v>
      </c>
      <c r="AE29" s="7">
        <f t="shared" si="218"/>
        <v>0</v>
      </c>
      <c r="AF29" s="7">
        <f t="shared" si="218"/>
        <v>0</v>
      </c>
      <c r="AG29" s="7">
        <f t="shared" si="218"/>
        <v>0</v>
      </c>
      <c r="AH29" s="7">
        <f t="shared" si="218"/>
        <v>0</v>
      </c>
      <c r="AI29" s="7">
        <f t="shared" si="218"/>
        <v>0</v>
      </c>
      <c r="AJ29" s="7">
        <f t="shared" si="218"/>
        <v>0</v>
      </c>
      <c r="AK29" s="7">
        <f t="shared" ref="AK29" si="219">SUM(AK30,AK31)</f>
        <v>0</v>
      </c>
      <c r="AL29" s="7">
        <f t="shared" ref="AL29" si="220">SUM(AL30,AL31)</f>
        <v>0</v>
      </c>
      <c r="AM29" s="7">
        <f t="shared" ref="AM29" si="221">SUM(AM30,AM31)</f>
        <v>0</v>
      </c>
      <c r="AN29" s="7">
        <f t="shared" ref="AN29" si="222">SUM(AN30,AN31)</f>
        <v>0</v>
      </c>
      <c r="AO29" s="7">
        <f t="shared" ref="AO29" si="223">SUM(AO30,AO31)</f>
        <v>0</v>
      </c>
      <c r="AP29" s="7">
        <f t="shared" ref="AP29" si="224">SUM(AP30,AP31)</f>
        <v>0</v>
      </c>
      <c r="AQ29" s="7">
        <f t="shared" ref="AQ29" si="225">SUM(AQ30,AQ31)</f>
        <v>0</v>
      </c>
      <c r="AR29" s="7">
        <f t="shared" ref="AR29:AS29" si="226">SUM(AR30,AR31)</f>
        <v>0</v>
      </c>
      <c r="AS29" s="7">
        <f t="shared" si="226"/>
        <v>0</v>
      </c>
      <c r="AT29" s="7">
        <f>SUM(AT30,AT31)</f>
        <v>0</v>
      </c>
      <c r="AU29" s="7">
        <f t="shared" ref="AU29:CU29" si="227">SUM(AU30,AU31)</f>
        <v>0</v>
      </c>
      <c r="AV29" s="7">
        <f t="shared" si="227"/>
        <v>0</v>
      </c>
      <c r="AW29" s="7">
        <f t="shared" si="227"/>
        <v>0</v>
      </c>
      <c r="AX29" s="7">
        <f t="shared" si="227"/>
        <v>0</v>
      </c>
      <c r="AY29" s="7">
        <f t="shared" si="227"/>
        <v>0</v>
      </c>
      <c r="AZ29" s="7">
        <f t="shared" si="227"/>
        <v>0</v>
      </c>
      <c r="BA29" s="7">
        <f t="shared" ref="BA29" si="228">SUM(BA30,BA31)</f>
        <v>0</v>
      </c>
      <c r="BB29" s="7">
        <f t="shared" si="227"/>
        <v>0</v>
      </c>
      <c r="BC29" s="7">
        <f t="shared" si="227"/>
        <v>3.5126650000000001</v>
      </c>
      <c r="BD29" s="7">
        <f t="shared" si="227"/>
        <v>122.72</v>
      </c>
      <c r="BE29" s="7">
        <f t="shared" si="227"/>
        <v>0</v>
      </c>
      <c r="BF29" s="7">
        <f t="shared" si="227"/>
        <v>0</v>
      </c>
      <c r="BG29" s="7">
        <f t="shared" si="227"/>
        <v>0</v>
      </c>
      <c r="BH29" s="7">
        <f t="shared" si="227"/>
        <v>0</v>
      </c>
      <c r="BI29" s="7">
        <f t="shared" ref="BI29" si="229">SUM(BI30,BI31)</f>
        <v>0</v>
      </c>
      <c r="BJ29" s="7">
        <f t="shared" si="227"/>
        <v>0</v>
      </c>
      <c r="BK29" s="7">
        <f t="shared" si="227"/>
        <v>0</v>
      </c>
      <c r="BL29" s="7">
        <f t="shared" si="227"/>
        <v>0</v>
      </c>
      <c r="BM29" s="7">
        <f t="shared" si="227"/>
        <v>0</v>
      </c>
      <c r="BN29" s="7">
        <f t="shared" si="227"/>
        <v>0</v>
      </c>
      <c r="BO29" s="7">
        <f t="shared" si="227"/>
        <v>0</v>
      </c>
      <c r="BP29" s="7">
        <f t="shared" si="227"/>
        <v>0</v>
      </c>
      <c r="BQ29" s="7">
        <f t="shared" ref="BQ29" si="230">SUM(BQ30,BQ31)</f>
        <v>0</v>
      </c>
      <c r="BR29" s="7">
        <f t="shared" si="227"/>
        <v>0</v>
      </c>
      <c r="BS29" s="7">
        <f t="shared" si="227"/>
        <v>0</v>
      </c>
      <c r="BT29" s="7">
        <f t="shared" si="227"/>
        <v>0</v>
      </c>
      <c r="BU29" s="7">
        <f t="shared" si="227"/>
        <v>0</v>
      </c>
      <c r="BV29" s="7">
        <f t="shared" si="227"/>
        <v>0</v>
      </c>
      <c r="BW29" s="7">
        <f t="shared" si="227"/>
        <v>0</v>
      </c>
      <c r="BX29" s="7">
        <f t="shared" si="227"/>
        <v>0</v>
      </c>
      <c r="BY29" s="7">
        <f t="shared" ref="BY29" si="231">SUM(BY30,BY31)</f>
        <v>0</v>
      </c>
      <c r="BZ29" s="7">
        <f t="shared" si="227"/>
        <v>0</v>
      </c>
      <c r="CA29" s="7">
        <f t="shared" si="227"/>
        <v>0</v>
      </c>
      <c r="CB29" s="7">
        <f t="shared" si="227"/>
        <v>0</v>
      </c>
      <c r="CC29" s="7">
        <f t="shared" si="227"/>
        <v>0</v>
      </c>
      <c r="CD29" s="7">
        <f t="shared" si="227"/>
        <v>0</v>
      </c>
      <c r="CE29" s="7">
        <f t="shared" si="227"/>
        <v>0</v>
      </c>
      <c r="CF29" s="7">
        <f t="shared" si="227"/>
        <v>0</v>
      </c>
      <c r="CG29" s="7">
        <f t="shared" ref="CG29" si="232">SUM(CG30,CG31)</f>
        <v>0</v>
      </c>
      <c r="CH29" s="7">
        <f t="shared" si="227"/>
        <v>0</v>
      </c>
      <c r="CI29" s="7">
        <f t="shared" si="227"/>
        <v>0</v>
      </c>
      <c r="CJ29" s="7">
        <f t="shared" si="227"/>
        <v>0</v>
      </c>
      <c r="CK29" s="7">
        <f t="shared" si="227"/>
        <v>0</v>
      </c>
      <c r="CL29" s="7">
        <f t="shared" si="227"/>
        <v>0</v>
      </c>
      <c r="CM29" s="7">
        <f t="shared" si="227"/>
        <v>0</v>
      </c>
      <c r="CN29" s="7">
        <f t="shared" si="227"/>
        <v>0</v>
      </c>
      <c r="CO29" s="7">
        <f t="shared" ref="CO29" si="233">SUM(CO30,CO31)</f>
        <v>0</v>
      </c>
      <c r="CP29" s="7">
        <f t="shared" si="227"/>
        <v>0</v>
      </c>
      <c r="CQ29" s="7">
        <f t="shared" si="227"/>
        <v>0</v>
      </c>
      <c r="CR29" s="7">
        <f t="shared" si="227"/>
        <v>0</v>
      </c>
      <c r="CS29" s="7">
        <f t="shared" si="227"/>
        <v>0</v>
      </c>
      <c r="CT29" s="7">
        <f t="shared" si="227"/>
        <v>0</v>
      </c>
      <c r="CU29" s="7">
        <f t="shared" si="227"/>
        <v>0</v>
      </c>
      <c r="CV29" s="7">
        <f>SUM(CV30,CV31)</f>
        <v>0</v>
      </c>
      <c r="CW29" s="7">
        <f>SUM(CW30,CW31)</f>
        <v>0</v>
      </c>
      <c r="CX29" s="7">
        <f t="shared" ref="CX29:DL29" si="234">SUM(CX30,CX31)</f>
        <v>0</v>
      </c>
      <c r="CY29" s="7">
        <f t="shared" si="234"/>
        <v>0</v>
      </c>
      <c r="CZ29" s="7">
        <f t="shared" si="234"/>
        <v>0</v>
      </c>
      <c r="DA29" s="7">
        <f t="shared" si="234"/>
        <v>0</v>
      </c>
      <c r="DB29" s="7">
        <f t="shared" si="234"/>
        <v>0</v>
      </c>
      <c r="DC29" s="7">
        <f t="shared" si="234"/>
        <v>0</v>
      </c>
      <c r="DD29" s="7">
        <f t="shared" si="234"/>
        <v>0</v>
      </c>
      <c r="DE29" s="7">
        <f>SUM(DE30,DE31)</f>
        <v>0</v>
      </c>
      <c r="DF29" s="7">
        <f t="shared" si="234"/>
        <v>0</v>
      </c>
      <c r="DG29" s="7">
        <f t="shared" si="234"/>
        <v>3.5126650000000001</v>
      </c>
      <c r="DH29" s="7">
        <f t="shared" si="234"/>
        <v>122.72</v>
      </c>
      <c r="DI29" s="7">
        <f t="shared" si="234"/>
        <v>0</v>
      </c>
      <c r="DJ29" s="7">
        <f t="shared" si="234"/>
        <v>0</v>
      </c>
      <c r="DK29" s="7">
        <f t="shared" si="234"/>
        <v>0</v>
      </c>
      <c r="DL29" s="7">
        <f t="shared" si="234"/>
        <v>0</v>
      </c>
      <c r="DM29" s="7">
        <f t="shared" ref="DM29" si="235">SUM(DM30,DM31)</f>
        <v>0</v>
      </c>
      <c r="DN29" s="18" t="s">
        <v>155</v>
      </c>
      <c r="DW29" s="12"/>
      <c r="DX29" s="12"/>
      <c r="DY29" s="12"/>
      <c r="DZ29" s="12"/>
      <c r="EA29" s="12"/>
      <c r="EB29" s="12"/>
    </row>
    <row r="30" spans="1:132" ht="92.25" customHeight="1" x14ac:dyDescent="0.25">
      <c r="A30" s="3" t="s">
        <v>102</v>
      </c>
      <c r="B30" s="1" t="s">
        <v>93</v>
      </c>
      <c r="C30" s="2" t="s">
        <v>78</v>
      </c>
      <c r="D30" s="8" t="s">
        <v>155</v>
      </c>
      <c r="E30" s="8" t="s">
        <v>155</v>
      </c>
      <c r="F30" s="8" t="s">
        <v>155</v>
      </c>
      <c r="G30" s="8" t="s">
        <v>155</v>
      </c>
      <c r="H30" s="8" t="s">
        <v>155</v>
      </c>
      <c r="I30" s="8" t="s">
        <v>155</v>
      </c>
      <c r="J30" s="8" t="s">
        <v>155</v>
      </c>
      <c r="K30" s="8" t="s">
        <v>155</v>
      </c>
      <c r="L30" s="8" t="s">
        <v>155</v>
      </c>
      <c r="M30" s="8" t="s">
        <v>155</v>
      </c>
      <c r="N30" s="8" t="s">
        <v>155</v>
      </c>
      <c r="O30" s="8" t="s">
        <v>155</v>
      </c>
      <c r="P30" s="8" t="s">
        <v>155</v>
      </c>
      <c r="Q30" s="8" t="s">
        <v>155</v>
      </c>
      <c r="R30" s="8" t="s">
        <v>155</v>
      </c>
      <c r="S30" s="8" t="s">
        <v>155</v>
      </c>
      <c r="T30" s="8" t="s">
        <v>155</v>
      </c>
      <c r="U30" s="8" t="s">
        <v>155</v>
      </c>
      <c r="V30" s="8" t="s">
        <v>155</v>
      </c>
      <c r="W30" s="8" t="s">
        <v>155</v>
      </c>
      <c r="X30" s="8" t="s">
        <v>155</v>
      </c>
      <c r="Y30" s="8" t="s">
        <v>155</v>
      </c>
      <c r="Z30" s="8" t="s">
        <v>155</v>
      </c>
      <c r="AA30" s="8" t="s">
        <v>155</v>
      </c>
      <c r="AB30" s="8" t="s">
        <v>155</v>
      </c>
      <c r="AC30" s="8" t="s">
        <v>155</v>
      </c>
      <c r="AD30" s="8" t="s">
        <v>155</v>
      </c>
      <c r="AE30" s="8" t="s">
        <v>155</v>
      </c>
      <c r="AF30" s="8" t="s">
        <v>155</v>
      </c>
      <c r="AG30" s="8" t="s">
        <v>155</v>
      </c>
      <c r="AH30" s="8" t="s">
        <v>155</v>
      </c>
      <c r="AI30" s="8" t="s">
        <v>155</v>
      </c>
      <c r="AJ30" s="8" t="s">
        <v>155</v>
      </c>
      <c r="AK30" s="8" t="s">
        <v>155</v>
      </c>
      <c r="AL30" s="8" t="s">
        <v>155</v>
      </c>
      <c r="AM30" s="8" t="s">
        <v>155</v>
      </c>
      <c r="AN30" s="8" t="s">
        <v>155</v>
      </c>
      <c r="AO30" s="8" t="s">
        <v>155</v>
      </c>
      <c r="AP30" s="8" t="s">
        <v>155</v>
      </c>
      <c r="AQ30" s="8" t="s">
        <v>155</v>
      </c>
      <c r="AR30" s="8" t="s">
        <v>155</v>
      </c>
      <c r="AS30" s="8" t="s">
        <v>155</v>
      </c>
      <c r="AT30" s="8" t="s">
        <v>155</v>
      </c>
      <c r="AU30" s="8" t="s">
        <v>155</v>
      </c>
      <c r="AV30" s="8" t="s">
        <v>155</v>
      </c>
      <c r="AW30" s="8" t="s">
        <v>155</v>
      </c>
      <c r="AX30" s="8" t="s">
        <v>155</v>
      </c>
      <c r="AY30" s="8" t="s">
        <v>155</v>
      </c>
      <c r="AZ30" s="8" t="s">
        <v>155</v>
      </c>
      <c r="BA30" s="8" t="s">
        <v>155</v>
      </c>
      <c r="BB30" s="8" t="s">
        <v>155</v>
      </c>
      <c r="BC30" s="8" t="s">
        <v>155</v>
      </c>
      <c r="BD30" s="8" t="s">
        <v>155</v>
      </c>
      <c r="BE30" s="8" t="s">
        <v>155</v>
      </c>
      <c r="BF30" s="8" t="s">
        <v>155</v>
      </c>
      <c r="BG30" s="8" t="s">
        <v>155</v>
      </c>
      <c r="BH30" s="8" t="s">
        <v>155</v>
      </c>
      <c r="BI30" s="8" t="s">
        <v>155</v>
      </c>
      <c r="BJ30" s="8" t="s">
        <v>155</v>
      </c>
      <c r="BK30" s="8" t="s">
        <v>155</v>
      </c>
      <c r="BL30" s="8" t="s">
        <v>155</v>
      </c>
      <c r="BM30" s="8" t="s">
        <v>155</v>
      </c>
      <c r="BN30" s="8" t="s">
        <v>155</v>
      </c>
      <c r="BO30" s="8" t="s">
        <v>155</v>
      </c>
      <c r="BP30" s="8" t="s">
        <v>155</v>
      </c>
      <c r="BQ30" s="8" t="s">
        <v>155</v>
      </c>
      <c r="BR30" s="8" t="s">
        <v>155</v>
      </c>
      <c r="BS30" s="8" t="s">
        <v>155</v>
      </c>
      <c r="BT30" s="8" t="s">
        <v>155</v>
      </c>
      <c r="BU30" s="8" t="s">
        <v>155</v>
      </c>
      <c r="BV30" s="8" t="s">
        <v>155</v>
      </c>
      <c r="BW30" s="8" t="s">
        <v>155</v>
      </c>
      <c r="BX30" s="8" t="s">
        <v>155</v>
      </c>
      <c r="BY30" s="8" t="s">
        <v>155</v>
      </c>
      <c r="BZ30" s="8" t="s">
        <v>155</v>
      </c>
      <c r="CA30" s="8" t="s">
        <v>155</v>
      </c>
      <c r="CB30" s="8" t="s">
        <v>155</v>
      </c>
      <c r="CC30" s="8" t="s">
        <v>155</v>
      </c>
      <c r="CD30" s="8" t="s">
        <v>155</v>
      </c>
      <c r="CE30" s="8" t="s">
        <v>155</v>
      </c>
      <c r="CF30" s="8" t="s">
        <v>155</v>
      </c>
      <c r="CG30" s="8" t="s">
        <v>155</v>
      </c>
      <c r="CH30" s="8" t="s">
        <v>155</v>
      </c>
      <c r="CI30" s="8" t="s">
        <v>155</v>
      </c>
      <c r="CJ30" s="8" t="s">
        <v>155</v>
      </c>
      <c r="CK30" s="8" t="s">
        <v>155</v>
      </c>
      <c r="CL30" s="8" t="s">
        <v>155</v>
      </c>
      <c r="CM30" s="8" t="s">
        <v>155</v>
      </c>
      <c r="CN30" s="8" t="s">
        <v>155</v>
      </c>
      <c r="CO30" s="8" t="s">
        <v>155</v>
      </c>
      <c r="CP30" s="8" t="s">
        <v>155</v>
      </c>
      <c r="CQ30" s="8" t="s">
        <v>155</v>
      </c>
      <c r="CR30" s="8" t="s">
        <v>155</v>
      </c>
      <c r="CS30" s="8" t="s">
        <v>155</v>
      </c>
      <c r="CT30" s="8" t="s">
        <v>155</v>
      </c>
      <c r="CU30" s="8" t="s">
        <v>155</v>
      </c>
      <c r="CV30" s="8" t="s">
        <v>155</v>
      </c>
      <c r="CW30" s="8" t="s">
        <v>155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7">
        <v>0</v>
      </c>
      <c r="DI30" s="7">
        <v>0</v>
      </c>
      <c r="DJ30" s="7">
        <v>0</v>
      </c>
      <c r="DK30" s="7">
        <v>0</v>
      </c>
      <c r="DL30" s="7">
        <v>0</v>
      </c>
      <c r="DM30" s="7">
        <v>0</v>
      </c>
      <c r="DN30" s="18" t="s">
        <v>155</v>
      </c>
      <c r="DW30" s="12"/>
      <c r="DX30" s="12"/>
      <c r="DY30" s="12"/>
      <c r="DZ30" s="12"/>
      <c r="EA30" s="12"/>
      <c r="EB30" s="12"/>
    </row>
    <row r="31" spans="1:132" ht="58.5" customHeight="1" x14ac:dyDescent="0.25">
      <c r="A31" s="3" t="s">
        <v>104</v>
      </c>
      <c r="B31" s="1" t="s">
        <v>94</v>
      </c>
      <c r="C31" s="2" t="s">
        <v>78</v>
      </c>
      <c r="D31" s="7">
        <f t="shared" ref="D31:AH31" si="236">SUM(D32:D32)</f>
        <v>0</v>
      </c>
      <c r="E31" s="7">
        <f t="shared" si="236"/>
        <v>3.5126650000000001</v>
      </c>
      <c r="F31" s="7">
        <f t="shared" si="236"/>
        <v>0</v>
      </c>
      <c r="G31" s="7">
        <f t="shared" si="236"/>
        <v>0</v>
      </c>
      <c r="H31" s="7">
        <f t="shared" si="236"/>
        <v>0</v>
      </c>
      <c r="I31" s="7">
        <f t="shared" si="236"/>
        <v>0</v>
      </c>
      <c r="J31" s="7">
        <f t="shared" si="236"/>
        <v>0</v>
      </c>
      <c r="K31" s="7">
        <f t="shared" si="236"/>
        <v>0</v>
      </c>
      <c r="L31" s="7">
        <f t="shared" si="236"/>
        <v>0</v>
      </c>
      <c r="M31" s="7">
        <f>SUM(M32:M32)</f>
        <v>0</v>
      </c>
      <c r="N31" s="7">
        <f t="shared" si="236"/>
        <v>0</v>
      </c>
      <c r="O31" s="7">
        <f t="shared" si="236"/>
        <v>0</v>
      </c>
      <c r="P31" s="7">
        <f t="shared" si="236"/>
        <v>0</v>
      </c>
      <c r="Q31" s="7">
        <f t="shared" si="236"/>
        <v>0</v>
      </c>
      <c r="R31" s="7">
        <f t="shared" si="236"/>
        <v>0</v>
      </c>
      <c r="S31" s="7">
        <f t="shared" si="236"/>
        <v>0</v>
      </c>
      <c r="T31" s="7">
        <f t="shared" si="236"/>
        <v>0</v>
      </c>
      <c r="U31" s="7">
        <f t="shared" si="236"/>
        <v>0</v>
      </c>
      <c r="V31" s="7">
        <f t="shared" si="236"/>
        <v>0</v>
      </c>
      <c r="W31" s="7">
        <f t="shared" si="236"/>
        <v>3.5126650000000001</v>
      </c>
      <c r="X31" s="7">
        <f t="shared" si="236"/>
        <v>122.72</v>
      </c>
      <c r="Y31" s="7">
        <f t="shared" si="236"/>
        <v>0</v>
      </c>
      <c r="Z31" s="7">
        <f t="shared" si="236"/>
        <v>0</v>
      </c>
      <c r="AA31" s="7">
        <f t="shared" si="236"/>
        <v>0</v>
      </c>
      <c r="AB31" s="7">
        <f t="shared" si="236"/>
        <v>0</v>
      </c>
      <c r="AC31" s="7">
        <f t="shared" si="236"/>
        <v>0</v>
      </c>
      <c r="AD31" s="7">
        <f t="shared" si="236"/>
        <v>0</v>
      </c>
      <c r="AE31" s="7">
        <f t="shared" si="236"/>
        <v>0</v>
      </c>
      <c r="AF31" s="7">
        <f t="shared" si="236"/>
        <v>0</v>
      </c>
      <c r="AG31" s="7">
        <f t="shared" si="236"/>
        <v>0</v>
      </c>
      <c r="AH31" s="7">
        <f t="shared" si="236"/>
        <v>0</v>
      </c>
      <c r="AI31" s="7">
        <f t="shared" ref="AI31:BN31" si="237">SUM(AI32:AI32)</f>
        <v>0</v>
      </c>
      <c r="AJ31" s="7">
        <f t="shared" si="237"/>
        <v>0</v>
      </c>
      <c r="AK31" s="7">
        <f t="shared" si="237"/>
        <v>0</v>
      </c>
      <c r="AL31" s="7">
        <f t="shared" si="237"/>
        <v>0</v>
      </c>
      <c r="AM31" s="7">
        <f t="shared" si="237"/>
        <v>0</v>
      </c>
      <c r="AN31" s="7">
        <f t="shared" si="237"/>
        <v>0</v>
      </c>
      <c r="AO31" s="7">
        <f t="shared" si="237"/>
        <v>0</v>
      </c>
      <c r="AP31" s="7">
        <f t="shared" si="237"/>
        <v>0</v>
      </c>
      <c r="AQ31" s="7">
        <f t="shared" si="237"/>
        <v>0</v>
      </c>
      <c r="AR31" s="7">
        <f t="shared" si="237"/>
        <v>0</v>
      </c>
      <c r="AS31" s="7">
        <f t="shared" si="237"/>
        <v>0</v>
      </c>
      <c r="AT31" s="7">
        <f t="shared" si="237"/>
        <v>0</v>
      </c>
      <c r="AU31" s="7">
        <f t="shared" si="237"/>
        <v>0</v>
      </c>
      <c r="AV31" s="7">
        <f t="shared" si="237"/>
        <v>0</v>
      </c>
      <c r="AW31" s="7">
        <f t="shared" si="237"/>
        <v>0</v>
      </c>
      <c r="AX31" s="7">
        <f t="shared" si="237"/>
        <v>0</v>
      </c>
      <c r="AY31" s="7">
        <f t="shared" si="237"/>
        <v>0</v>
      </c>
      <c r="AZ31" s="7">
        <f t="shared" si="237"/>
        <v>0</v>
      </c>
      <c r="BA31" s="7">
        <f t="shared" si="237"/>
        <v>0</v>
      </c>
      <c r="BB31" s="7">
        <f t="shared" si="237"/>
        <v>0</v>
      </c>
      <c r="BC31" s="7">
        <f t="shared" si="237"/>
        <v>3.5126650000000001</v>
      </c>
      <c r="BD31" s="7">
        <f t="shared" si="237"/>
        <v>122.72</v>
      </c>
      <c r="BE31" s="7">
        <f t="shared" si="237"/>
        <v>0</v>
      </c>
      <c r="BF31" s="7">
        <f t="shared" si="237"/>
        <v>0</v>
      </c>
      <c r="BG31" s="7">
        <f t="shared" si="237"/>
        <v>0</v>
      </c>
      <c r="BH31" s="7">
        <f t="shared" si="237"/>
        <v>0</v>
      </c>
      <c r="BI31" s="7">
        <f t="shared" si="237"/>
        <v>0</v>
      </c>
      <c r="BJ31" s="7">
        <f t="shared" si="237"/>
        <v>0</v>
      </c>
      <c r="BK31" s="7">
        <f t="shared" si="237"/>
        <v>0</v>
      </c>
      <c r="BL31" s="7">
        <f t="shared" si="237"/>
        <v>0</v>
      </c>
      <c r="BM31" s="7">
        <f t="shared" si="237"/>
        <v>0</v>
      </c>
      <c r="BN31" s="7">
        <f t="shared" si="237"/>
        <v>0</v>
      </c>
      <c r="BO31" s="7">
        <f t="shared" ref="BO31:CT31" si="238">SUM(BO32:BO32)</f>
        <v>0</v>
      </c>
      <c r="BP31" s="7">
        <f t="shared" si="238"/>
        <v>0</v>
      </c>
      <c r="BQ31" s="7">
        <f t="shared" si="238"/>
        <v>0</v>
      </c>
      <c r="BR31" s="7">
        <f t="shared" si="238"/>
        <v>0</v>
      </c>
      <c r="BS31" s="7">
        <f t="shared" si="238"/>
        <v>0</v>
      </c>
      <c r="BT31" s="7">
        <f t="shared" si="238"/>
        <v>0</v>
      </c>
      <c r="BU31" s="7">
        <f t="shared" si="238"/>
        <v>0</v>
      </c>
      <c r="BV31" s="7">
        <f t="shared" si="238"/>
        <v>0</v>
      </c>
      <c r="BW31" s="7">
        <f t="shared" si="238"/>
        <v>0</v>
      </c>
      <c r="BX31" s="7">
        <f t="shared" si="238"/>
        <v>0</v>
      </c>
      <c r="BY31" s="7">
        <f t="shared" si="238"/>
        <v>0</v>
      </c>
      <c r="BZ31" s="7">
        <f t="shared" si="238"/>
        <v>0</v>
      </c>
      <c r="CA31" s="7">
        <f t="shared" si="238"/>
        <v>0</v>
      </c>
      <c r="CB31" s="7">
        <f t="shared" si="238"/>
        <v>0</v>
      </c>
      <c r="CC31" s="7">
        <f t="shared" si="238"/>
        <v>0</v>
      </c>
      <c r="CD31" s="7">
        <f t="shared" si="238"/>
        <v>0</v>
      </c>
      <c r="CE31" s="7">
        <f t="shared" si="238"/>
        <v>0</v>
      </c>
      <c r="CF31" s="7">
        <f t="shared" si="238"/>
        <v>0</v>
      </c>
      <c r="CG31" s="7">
        <f t="shared" si="238"/>
        <v>0</v>
      </c>
      <c r="CH31" s="7">
        <f t="shared" si="238"/>
        <v>0</v>
      </c>
      <c r="CI31" s="7">
        <f t="shared" si="238"/>
        <v>0</v>
      </c>
      <c r="CJ31" s="7">
        <f t="shared" si="238"/>
        <v>0</v>
      </c>
      <c r="CK31" s="7">
        <f t="shared" si="238"/>
        <v>0</v>
      </c>
      <c r="CL31" s="7">
        <f t="shared" si="238"/>
        <v>0</v>
      </c>
      <c r="CM31" s="7">
        <f t="shared" si="238"/>
        <v>0</v>
      </c>
      <c r="CN31" s="7">
        <f t="shared" si="238"/>
        <v>0</v>
      </c>
      <c r="CO31" s="7">
        <f t="shared" si="238"/>
        <v>0</v>
      </c>
      <c r="CP31" s="7">
        <f t="shared" si="238"/>
        <v>0</v>
      </c>
      <c r="CQ31" s="7">
        <f t="shared" si="238"/>
        <v>0</v>
      </c>
      <c r="CR31" s="7">
        <f t="shared" si="238"/>
        <v>0</v>
      </c>
      <c r="CS31" s="7">
        <f t="shared" si="238"/>
        <v>0</v>
      </c>
      <c r="CT31" s="7">
        <f t="shared" si="238"/>
        <v>0</v>
      </c>
      <c r="CU31" s="7">
        <f t="shared" ref="CU31:DM31" si="239">SUM(CU32:CU32)</f>
        <v>0</v>
      </c>
      <c r="CV31" s="7">
        <f t="shared" si="239"/>
        <v>0</v>
      </c>
      <c r="CW31" s="7">
        <f t="shared" si="239"/>
        <v>0</v>
      </c>
      <c r="CX31" s="7">
        <f t="shared" si="239"/>
        <v>0</v>
      </c>
      <c r="CY31" s="7">
        <f t="shared" si="239"/>
        <v>0</v>
      </c>
      <c r="CZ31" s="7">
        <f t="shared" si="239"/>
        <v>0</v>
      </c>
      <c r="DA31" s="7">
        <f t="shared" si="239"/>
        <v>0</v>
      </c>
      <c r="DB31" s="7">
        <f t="shared" si="239"/>
        <v>0</v>
      </c>
      <c r="DC31" s="7">
        <f t="shared" si="239"/>
        <v>0</v>
      </c>
      <c r="DD31" s="7">
        <f t="shared" si="239"/>
        <v>0</v>
      </c>
      <c r="DE31" s="7">
        <f t="shared" si="239"/>
        <v>0</v>
      </c>
      <c r="DF31" s="7">
        <f t="shared" si="239"/>
        <v>0</v>
      </c>
      <c r="DG31" s="7">
        <f t="shared" si="239"/>
        <v>3.5126650000000001</v>
      </c>
      <c r="DH31" s="7">
        <f t="shared" si="239"/>
        <v>122.72</v>
      </c>
      <c r="DI31" s="7">
        <f t="shared" si="239"/>
        <v>0</v>
      </c>
      <c r="DJ31" s="7">
        <f t="shared" si="239"/>
        <v>0</v>
      </c>
      <c r="DK31" s="7">
        <f t="shared" si="239"/>
        <v>0</v>
      </c>
      <c r="DL31" s="7">
        <f t="shared" si="239"/>
        <v>0</v>
      </c>
      <c r="DM31" s="7">
        <f t="shared" si="239"/>
        <v>0</v>
      </c>
      <c r="DN31" s="18" t="s">
        <v>155</v>
      </c>
      <c r="DW31" s="12"/>
      <c r="DX31" s="12"/>
      <c r="DY31" s="12"/>
      <c r="DZ31" s="12"/>
      <c r="EA31" s="12"/>
      <c r="EB31" s="12"/>
    </row>
    <row r="32" spans="1:132" ht="100.5" customHeight="1" x14ac:dyDescent="0.25">
      <c r="A32" s="2" t="s">
        <v>104</v>
      </c>
      <c r="B32" s="9" t="s">
        <v>224</v>
      </c>
      <c r="C32" s="2" t="s">
        <v>225</v>
      </c>
      <c r="D32" s="8" t="s">
        <v>155</v>
      </c>
      <c r="E32" s="21">
        <v>3.5126650000000001</v>
      </c>
      <c r="F32" s="8" t="s">
        <v>155</v>
      </c>
      <c r="G32" s="8">
        <v>0</v>
      </c>
      <c r="H32" s="8">
        <v>0</v>
      </c>
      <c r="I32" s="8" t="s">
        <v>155</v>
      </c>
      <c r="J32" s="8" t="s">
        <v>155</v>
      </c>
      <c r="K32" s="8" t="s">
        <v>155</v>
      </c>
      <c r="L32" s="8" t="s">
        <v>155</v>
      </c>
      <c r="M32" s="8" t="s">
        <v>155</v>
      </c>
      <c r="N32" s="8" t="s">
        <v>155</v>
      </c>
      <c r="O32" s="8" t="s">
        <v>155</v>
      </c>
      <c r="P32" s="8" t="s">
        <v>155</v>
      </c>
      <c r="Q32" s="8" t="s">
        <v>155</v>
      </c>
      <c r="R32" s="8" t="s">
        <v>155</v>
      </c>
      <c r="S32" s="8" t="s">
        <v>155</v>
      </c>
      <c r="T32" s="8" t="s">
        <v>155</v>
      </c>
      <c r="U32" s="8" t="s">
        <v>155</v>
      </c>
      <c r="V32" s="8" t="s">
        <v>155</v>
      </c>
      <c r="W32" s="8">
        <v>3.5126650000000001</v>
      </c>
      <c r="X32" s="8">
        <v>122.72</v>
      </c>
      <c r="Y32" s="8" t="s">
        <v>155</v>
      </c>
      <c r="Z32" s="8" t="s">
        <v>155</v>
      </c>
      <c r="AA32" s="8" t="s">
        <v>155</v>
      </c>
      <c r="AB32" s="8" t="s">
        <v>155</v>
      </c>
      <c r="AC32" s="8" t="s">
        <v>155</v>
      </c>
      <c r="AD32" s="8" t="s">
        <v>155</v>
      </c>
      <c r="AE32" s="8" t="s">
        <v>155</v>
      </c>
      <c r="AF32" s="8" t="s">
        <v>155</v>
      </c>
      <c r="AG32" s="8" t="s">
        <v>155</v>
      </c>
      <c r="AH32" s="8" t="s">
        <v>155</v>
      </c>
      <c r="AI32" s="8" t="s">
        <v>155</v>
      </c>
      <c r="AJ32" s="8" t="s">
        <v>155</v>
      </c>
      <c r="AK32" s="8" t="s">
        <v>155</v>
      </c>
      <c r="AL32" s="8" t="s">
        <v>155</v>
      </c>
      <c r="AM32" s="8" t="s">
        <v>155</v>
      </c>
      <c r="AN32" s="8" t="s">
        <v>155</v>
      </c>
      <c r="AO32" s="8" t="s">
        <v>155</v>
      </c>
      <c r="AP32" s="8" t="s">
        <v>155</v>
      </c>
      <c r="AQ32" s="8" t="s">
        <v>155</v>
      </c>
      <c r="AR32" s="8" t="s">
        <v>155</v>
      </c>
      <c r="AS32" s="8" t="s">
        <v>155</v>
      </c>
      <c r="AT32" s="7" t="s">
        <v>155</v>
      </c>
      <c r="AU32" s="7" t="s">
        <v>155</v>
      </c>
      <c r="AV32" s="7" t="s">
        <v>155</v>
      </c>
      <c r="AW32" s="7" t="s">
        <v>155</v>
      </c>
      <c r="AX32" s="7" t="s">
        <v>155</v>
      </c>
      <c r="AY32" s="7" t="s">
        <v>155</v>
      </c>
      <c r="AZ32" s="7" t="s">
        <v>155</v>
      </c>
      <c r="BA32" s="8" t="s">
        <v>155</v>
      </c>
      <c r="BB32" s="7" t="s">
        <v>155</v>
      </c>
      <c r="BC32" s="21">
        <v>3.5126650000000001</v>
      </c>
      <c r="BD32" s="21">
        <v>122.72</v>
      </c>
      <c r="BE32" s="7" t="s">
        <v>155</v>
      </c>
      <c r="BF32" s="7" t="s">
        <v>155</v>
      </c>
      <c r="BG32" s="7" t="s">
        <v>155</v>
      </c>
      <c r="BH32" s="7" t="s">
        <v>155</v>
      </c>
      <c r="BI32" s="8" t="s">
        <v>155</v>
      </c>
      <c r="BJ32" s="7" t="s">
        <v>155</v>
      </c>
      <c r="BK32" s="7" t="s">
        <v>155</v>
      </c>
      <c r="BL32" s="7" t="s">
        <v>155</v>
      </c>
      <c r="BM32" s="7" t="s">
        <v>155</v>
      </c>
      <c r="BN32" s="7" t="s">
        <v>155</v>
      </c>
      <c r="BO32" s="7" t="s">
        <v>155</v>
      </c>
      <c r="BP32" s="7" t="s">
        <v>155</v>
      </c>
      <c r="BQ32" s="7" t="s">
        <v>155</v>
      </c>
      <c r="BR32" s="7" t="s">
        <v>155</v>
      </c>
      <c r="BS32" s="7" t="s">
        <v>155</v>
      </c>
      <c r="BT32" s="7" t="s">
        <v>155</v>
      </c>
      <c r="BU32" s="7" t="s">
        <v>155</v>
      </c>
      <c r="BV32" s="7" t="s">
        <v>155</v>
      </c>
      <c r="BW32" s="7" t="s">
        <v>155</v>
      </c>
      <c r="BX32" s="7" t="s">
        <v>155</v>
      </c>
      <c r="BY32" s="8" t="s">
        <v>155</v>
      </c>
      <c r="BZ32" s="7" t="s">
        <v>155</v>
      </c>
      <c r="CA32" s="7" t="s">
        <v>155</v>
      </c>
      <c r="CB32" s="7" t="s">
        <v>155</v>
      </c>
      <c r="CC32" s="7" t="s">
        <v>155</v>
      </c>
      <c r="CD32" s="7" t="s">
        <v>155</v>
      </c>
      <c r="CE32" s="7" t="s">
        <v>155</v>
      </c>
      <c r="CF32" s="7" t="s">
        <v>155</v>
      </c>
      <c r="CG32" s="8" t="s">
        <v>155</v>
      </c>
      <c r="CH32" s="7" t="s">
        <v>155</v>
      </c>
      <c r="CI32" s="7" t="s">
        <v>155</v>
      </c>
      <c r="CJ32" s="7" t="s">
        <v>155</v>
      </c>
      <c r="CK32" s="7" t="s">
        <v>155</v>
      </c>
      <c r="CL32" s="7" t="s">
        <v>155</v>
      </c>
      <c r="CM32" s="7" t="s">
        <v>155</v>
      </c>
      <c r="CN32" s="7" t="s">
        <v>155</v>
      </c>
      <c r="CO32" s="8" t="s">
        <v>155</v>
      </c>
      <c r="CP32" s="7" t="s">
        <v>155</v>
      </c>
      <c r="CQ32" s="7" t="s">
        <v>155</v>
      </c>
      <c r="CR32" s="7" t="s">
        <v>155</v>
      </c>
      <c r="CS32" s="7" t="s">
        <v>155</v>
      </c>
      <c r="CT32" s="7" t="s">
        <v>155</v>
      </c>
      <c r="CU32" s="7" t="s">
        <v>155</v>
      </c>
      <c r="CV32" s="7" t="s">
        <v>155</v>
      </c>
      <c r="CW32" s="8" t="s">
        <v>155</v>
      </c>
      <c r="CX32" s="18">
        <f t="shared" ref="CX32:DD32" si="240">SUM(AT32,BJ32,BZ32)</f>
        <v>0</v>
      </c>
      <c r="CY32" s="7">
        <f t="shared" si="240"/>
        <v>0</v>
      </c>
      <c r="CZ32" s="18">
        <f t="shared" si="240"/>
        <v>0</v>
      </c>
      <c r="DA32" s="18">
        <f t="shared" si="240"/>
        <v>0</v>
      </c>
      <c r="DB32" s="18">
        <f t="shared" si="240"/>
        <v>0</v>
      </c>
      <c r="DC32" s="18">
        <f t="shared" si="240"/>
        <v>0</v>
      </c>
      <c r="DD32" s="18">
        <f t="shared" si="240"/>
        <v>0</v>
      </c>
      <c r="DE32" s="8" t="s">
        <v>155</v>
      </c>
      <c r="DF32" s="7">
        <f t="shared" ref="DF32:DM32" si="241">SUM(BB32,BR32,CH32,CP32)</f>
        <v>0</v>
      </c>
      <c r="DG32" s="7">
        <f t="shared" si="241"/>
        <v>3.5126650000000001</v>
      </c>
      <c r="DH32" s="7">
        <f t="shared" si="241"/>
        <v>122.72</v>
      </c>
      <c r="DI32" s="7">
        <f t="shared" si="241"/>
        <v>0</v>
      </c>
      <c r="DJ32" s="7">
        <f t="shared" si="241"/>
        <v>0</v>
      </c>
      <c r="DK32" s="18">
        <f t="shared" si="241"/>
        <v>0</v>
      </c>
      <c r="DL32" s="7">
        <f t="shared" si="241"/>
        <v>0</v>
      </c>
      <c r="DM32" s="7">
        <f t="shared" si="241"/>
        <v>0</v>
      </c>
      <c r="DN32" s="24" t="s">
        <v>215</v>
      </c>
      <c r="DW32" s="12"/>
      <c r="DX32" s="12"/>
      <c r="DY32" s="12"/>
      <c r="DZ32" s="12"/>
      <c r="EA32" s="12"/>
      <c r="EB32" s="12"/>
    </row>
    <row r="33" spans="1:132" ht="68.25" customHeight="1" x14ac:dyDescent="0.25">
      <c r="A33" s="3" t="s">
        <v>112</v>
      </c>
      <c r="B33" s="1" t="s">
        <v>96</v>
      </c>
      <c r="C33" s="2" t="s">
        <v>78</v>
      </c>
      <c r="D33" s="8" t="s">
        <v>155</v>
      </c>
      <c r="E33" s="8" t="s">
        <v>155</v>
      </c>
      <c r="F33" s="8" t="s">
        <v>155</v>
      </c>
      <c r="G33" s="8" t="s">
        <v>155</v>
      </c>
      <c r="H33" s="8" t="s">
        <v>155</v>
      </c>
      <c r="I33" s="8" t="s">
        <v>155</v>
      </c>
      <c r="J33" s="8" t="s">
        <v>155</v>
      </c>
      <c r="K33" s="8" t="s">
        <v>155</v>
      </c>
      <c r="L33" s="8" t="s">
        <v>155</v>
      </c>
      <c r="M33" s="8" t="s">
        <v>155</v>
      </c>
      <c r="N33" s="8" t="s">
        <v>155</v>
      </c>
      <c r="O33" s="8" t="s">
        <v>155</v>
      </c>
      <c r="P33" s="8" t="s">
        <v>155</v>
      </c>
      <c r="Q33" s="8" t="s">
        <v>155</v>
      </c>
      <c r="R33" s="8" t="s">
        <v>155</v>
      </c>
      <c r="S33" s="8" t="s">
        <v>155</v>
      </c>
      <c r="T33" s="8" t="s">
        <v>155</v>
      </c>
      <c r="U33" s="8" t="s">
        <v>155</v>
      </c>
      <c r="V33" s="8" t="s">
        <v>155</v>
      </c>
      <c r="W33" s="8" t="s">
        <v>155</v>
      </c>
      <c r="X33" s="8" t="s">
        <v>155</v>
      </c>
      <c r="Y33" s="8" t="s">
        <v>155</v>
      </c>
      <c r="Z33" s="8" t="s">
        <v>155</v>
      </c>
      <c r="AA33" s="8" t="s">
        <v>155</v>
      </c>
      <c r="AB33" s="8" t="s">
        <v>155</v>
      </c>
      <c r="AC33" s="8" t="s">
        <v>155</v>
      </c>
      <c r="AD33" s="8" t="s">
        <v>155</v>
      </c>
      <c r="AE33" s="8" t="s">
        <v>155</v>
      </c>
      <c r="AF33" s="8" t="s">
        <v>155</v>
      </c>
      <c r="AG33" s="8" t="s">
        <v>155</v>
      </c>
      <c r="AH33" s="8" t="s">
        <v>155</v>
      </c>
      <c r="AI33" s="8" t="s">
        <v>155</v>
      </c>
      <c r="AJ33" s="8" t="s">
        <v>155</v>
      </c>
      <c r="AK33" s="8" t="s">
        <v>155</v>
      </c>
      <c r="AL33" s="8" t="s">
        <v>155</v>
      </c>
      <c r="AM33" s="8" t="s">
        <v>155</v>
      </c>
      <c r="AN33" s="8" t="s">
        <v>155</v>
      </c>
      <c r="AO33" s="8" t="s">
        <v>155</v>
      </c>
      <c r="AP33" s="8" t="s">
        <v>155</v>
      </c>
      <c r="AQ33" s="8" t="s">
        <v>155</v>
      </c>
      <c r="AR33" s="8" t="s">
        <v>155</v>
      </c>
      <c r="AS33" s="8" t="s">
        <v>155</v>
      </c>
      <c r="AT33" s="8" t="s">
        <v>155</v>
      </c>
      <c r="AU33" s="8" t="s">
        <v>155</v>
      </c>
      <c r="AV33" s="8" t="s">
        <v>155</v>
      </c>
      <c r="AW33" s="8" t="s">
        <v>155</v>
      </c>
      <c r="AX33" s="8" t="s">
        <v>155</v>
      </c>
      <c r="AY33" s="8" t="s">
        <v>155</v>
      </c>
      <c r="AZ33" s="8" t="s">
        <v>155</v>
      </c>
      <c r="BA33" s="8" t="s">
        <v>155</v>
      </c>
      <c r="BB33" s="8" t="s">
        <v>155</v>
      </c>
      <c r="BC33" s="8" t="s">
        <v>155</v>
      </c>
      <c r="BD33" s="8" t="s">
        <v>155</v>
      </c>
      <c r="BE33" s="8" t="s">
        <v>155</v>
      </c>
      <c r="BF33" s="8" t="s">
        <v>155</v>
      </c>
      <c r="BG33" s="8" t="s">
        <v>155</v>
      </c>
      <c r="BH33" s="8" t="s">
        <v>155</v>
      </c>
      <c r="BI33" s="8" t="s">
        <v>155</v>
      </c>
      <c r="BJ33" s="8" t="s">
        <v>155</v>
      </c>
      <c r="BK33" s="8" t="s">
        <v>155</v>
      </c>
      <c r="BL33" s="8" t="s">
        <v>155</v>
      </c>
      <c r="BM33" s="8" t="s">
        <v>155</v>
      </c>
      <c r="BN33" s="8" t="s">
        <v>155</v>
      </c>
      <c r="BO33" s="8" t="s">
        <v>155</v>
      </c>
      <c r="BP33" s="8" t="s">
        <v>155</v>
      </c>
      <c r="BQ33" s="8" t="s">
        <v>155</v>
      </c>
      <c r="BR33" s="8" t="s">
        <v>155</v>
      </c>
      <c r="BS33" s="8" t="s">
        <v>155</v>
      </c>
      <c r="BT33" s="8" t="s">
        <v>155</v>
      </c>
      <c r="BU33" s="8" t="s">
        <v>155</v>
      </c>
      <c r="BV33" s="8" t="s">
        <v>155</v>
      </c>
      <c r="BW33" s="8" t="s">
        <v>155</v>
      </c>
      <c r="BX33" s="8" t="s">
        <v>155</v>
      </c>
      <c r="BY33" s="8" t="s">
        <v>155</v>
      </c>
      <c r="BZ33" s="8" t="s">
        <v>155</v>
      </c>
      <c r="CA33" s="8" t="s">
        <v>155</v>
      </c>
      <c r="CB33" s="8" t="s">
        <v>155</v>
      </c>
      <c r="CC33" s="8" t="s">
        <v>155</v>
      </c>
      <c r="CD33" s="8" t="s">
        <v>155</v>
      </c>
      <c r="CE33" s="8" t="s">
        <v>155</v>
      </c>
      <c r="CF33" s="8" t="s">
        <v>155</v>
      </c>
      <c r="CG33" s="8" t="s">
        <v>155</v>
      </c>
      <c r="CH33" s="8" t="s">
        <v>155</v>
      </c>
      <c r="CI33" s="8" t="s">
        <v>155</v>
      </c>
      <c r="CJ33" s="8" t="s">
        <v>155</v>
      </c>
      <c r="CK33" s="8" t="s">
        <v>155</v>
      </c>
      <c r="CL33" s="8" t="s">
        <v>155</v>
      </c>
      <c r="CM33" s="8" t="s">
        <v>155</v>
      </c>
      <c r="CN33" s="8" t="s">
        <v>155</v>
      </c>
      <c r="CO33" s="8" t="s">
        <v>155</v>
      </c>
      <c r="CP33" s="8" t="s">
        <v>155</v>
      </c>
      <c r="CQ33" s="8" t="s">
        <v>155</v>
      </c>
      <c r="CR33" s="8" t="s">
        <v>155</v>
      </c>
      <c r="CS33" s="8" t="s">
        <v>155</v>
      </c>
      <c r="CT33" s="8" t="s">
        <v>155</v>
      </c>
      <c r="CU33" s="8" t="s">
        <v>155</v>
      </c>
      <c r="CV33" s="8" t="s">
        <v>155</v>
      </c>
      <c r="CW33" s="8" t="s">
        <v>155</v>
      </c>
      <c r="CX33" s="8" t="s">
        <v>155</v>
      </c>
      <c r="CY33" s="8" t="s">
        <v>155</v>
      </c>
      <c r="CZ33" s="8" t="s">
        <v>155</v>
      </c>
      <c r="DA33" s="8" t="s">
        <v>155</v>
      </c>
      <c r="DB33" s="8" t="s">
        <v>155</v>
      </c>
      <c r="DC33" s="8" t="s">
        <v>155</v>
      </c>
      <c r="DD33" s="8" t="s">
        <v>155</v>
      </c>
      <c r="DE33" s="8" t="s">
        <v>155</v>
      </c>
      <c r="DF33" s="8" t="s">
        <v>155</v>
      </c>
      <c r="DG33" s="8" t="s">
        <v>155</v>
      </c>
      <c r="DH33" s="8" t="s">
        <v>155</v>
      </c>
      <c r="DI33" s="8" t="s">
        <v>155</v>
      </c>
      <c r="DJ33" s="8" t="s">
        <v>155</v>
      </c>
      <c r="DK33" s="8" t="s">
        <v>155</v>
      </c>
      <c r="DL33" s="8" t="s">
        <v>155</v>
      </c>
      <c r="DM33" s="8" t="s">
        <v>155</v>
      </c>
      <c r="DN33" s="8" t="s">
        <v>155</v>
      </c>
      <c r="DW33" s="12"/>
      <c r="DX33" s="12"/>
      <c r="DY33" s="12"/>
      <c r="DZ33" s="12"/>
      <c r="EA33" s="12"/>
      <c r="EB33" s="12"/>
    </row>
    <row r="34" spans="1:132" ht="73.5" customHeight="1" x14ac:dyDescent="0.25">
      <c r="A34" s="3" t="s">
        <v>114</v>
      </c>
      <c r="B34" s="1" t="s">
        <v>97</v>
      </c>
      <c r="C34" s="2" t="s">
        <v>78</v>
      </c>
      <c r="D34" s="8" t="s">
        <v>155</v>
      </c>
      <c r="E34" s="8" t="s">
        <v>155</v>
      </c>
      <c r="F34" s="8" t="s">
        <v>155</v>
      </c>
      <c r="G34" s="8" t="s">
        <v>155</v>
      </c>
      <c r="H34" s="8" t="s">
        <v>155</v>
      </c>
      <c r="I34" s="8" t="s">
        <v>155</v>
      </c>
      <c r="J34" s="8" t="s">
        <v>155</v>
      </c>
      <c r="K34" s="8" t="s">
        <v>155</v>
      </c>
      <c r="L34" s="8" t="s">
        <v>155</v>
      </c>
      <c r="M34" s="8" t="s">
        <v>155</v>
      </c>
      <c r="N34" s="8" t="s">
        <v>155</v>
      </c>
      <c r="O34" s="8" t="s">
        <v>155</v>
      </c>
      <c r="P34" s="8" t="s">
        <v>155</v>
      </c>
      <c r="Q34" s="8" t="s">
        <v>155</v>
      </c>
      <c r="R34" s="8" t="s">
        <v>155</v>
      </c>
      <c r="S34" s="8" t="s">
        <v>155</v>
      </c>
      <c r="T34" s="8" t="s">
        <v>155</v>
      </c>
      <c r="U34" s="8" t="s">
        <v>155</v>
      </c>
      <c r="V34" s="8" t="s">
        <v>155</v>
      </c>
      <c r="W34" s="8" t="s">
        <v>155</v>
      </c>
      <c r="X34" s="8" t="s">
        <v>155</v>
      </c>
      <c r="Y34" s="8" t="s">
        <v>155</v>
      </c>
      <c r="Z34" s="8" t="s">
        <v>155</v>
      </c>
      <c r="AA34" s="8" t="s">
        <v>155</v>
      </c>
      <c r="AB34" s="8" t="s">
        <v>155</v>
      </c>
      <c r="AC34" s="8" t="s">
        <v>155</v>
      </c>
      <c r="AD34" s="8" t="s">
        <v>155</v>
      </c>
      <c r="AE34" s="8" t="s">
        <v>155</v>
      </c>
      <c r="AF34" s="8" t="s">
        <v>155</v>
      </c>
      <c r="AG34" s="8" t="s">
        <v>155</v>
      </c>
      <c r="AH34" s="8" t="s">
        <v>155</v>
      </c>
      <c r="AI34" s="8" t="s">
        <v>155</v>
      </c>
      <c r="AJ34" s="8" t="s">
        <v>155</v>
      </c>
      <c r="AK34" s="8" t="s">
        <v>155</v>
      </c>
      <c r="AL34" s="8" t="s">
        <v>155</v>
      </c>
      <c r="AM34" s="8" t="s">
        <v>155</v>
      </c>
      <c r="AN34" s="8" t="s">
        <v>155</v>
      </c>
      <c r="AO34" s="8" t="s">
        <v>155</v>
      </c>
      <c r="AP34" s="8" t="s">
        <v>155</v>
      </c>
      <c r="AQ34" s="8" t="s">
        <v>155</v>
      </c>
      <c r="AR34" s="8" t="s">
        <v>155</v>
      </c>
      <c r="AS34" s="8" t="s">
        <v>155</v>
      </c>
      <c r="AT34" s="8" t="s">
        <v>155</v>
      </c>
      <c r="AU34" s="8" t="s">
        <v>155</v>
      </c>
      <c r="AV34" s="8" t="s">
        <v>155</v>
      </c>
      <c r="AW34" s="8" t="s">
        <v>155</v>
      </c>
      <c r="AX34" s="8" t="s">
        <v>155</v>
      </c>
      <c r="AY34" s="8" t="s">
        <v>155</v>
      </c>
      <c r="AZ34" s="8" t="s">
        <v>155</v>
      </c>
      <c r="BA34" s="8" t="s">
        <v>155</v>
      </c>
      <c r="BB34" s="8" t="s">
        <v>155</v>
      </c>
      <c r="BC34" s="8" t="s">
        <v>155</v>
      </c>
      <c r="BD34" s="8" t="s">
        <v>155</v>
      </c>
      <c r="BE34" s="8" t="s">
        <v>155</v>
      </c>
      <c r="BF34" s="8" t="s">
        <v>155</v>
      </c>
      <c r="BG34" s="8" t="s">
        <v>155</v>
      </c>
      <c r="BH34" s="8" t="s">
        <v>155</v>
      </c>
      <c r="BI34" s="8" t="s">
        <v>155</v>
      </c>
      <c r="BJ34" s="8" t="s">
        <v>155</v>
      </c>
      <c r="BK34" s="8" t="s">
        <v>155</v>
      </c>
      <c r="BL34" s="8" t="s">
        <v>155</v>
      </c>
      <c r="BM34" s="8" t="s">
        <v>155</v>
      </c>
      <c r="BN34" s="8" t="s">
        <v>155</v>
      </c>
      <c r="BO34" s="8" t="s">
        <v>155</v>
      </c>
      <c r="BP34" s="8" t="s">
        <v>155</v>
      </c>
      <c r="BQ34" s="8" t="s">
        <v>155</v>
      </c>
      <c r="BR34" s="8" t="s">
        <v>155</v>
      </c>
      <c r="BS34" s="8" t="s">
        <v>155</v>
      </c>
      <c r="BT34" s="8" t="s">
        <v>155</v>
      </c>
      <c r="BU34" s="8" t="s">
        <v>155</v>
      </c>
      <c r="BV34" s="8" t="s">
        <v>155</v>
      </c>
      <c r="BW34" s="8" t="s">
        <v>155</v>
      </c>
      <c r="BX34" s="8" t="s">
        <v>155</v>
      </c>
      <c r="BY34" s="8" t="s">
        <v>155</v>
      </c>
      <c r="BZ34" s="8" t="s">
        <v>155</v>
      </c>
      <c r="CA34" s="8" t="s">
        <v>155</v>
      </c>
      <c r="CB34" s="8" t="s">
        <v>155</v>
      </c>
      <c r="CC34" s="8" t="s">
        <v>155</v>
      </c>
      <c r="CD34" s="8" t="s">
        <v>155</v>
      </c>
      <c r="CE34" s="8" t="s">
        <v>155</v>
      </c>
      <c r="CF34" s="8" t="s">
        <v>155</v>
      </c>
      <c r="CG34" s="8" t="s">
        <v>155</v>
      </c>
      <c r="CH34" s="8" t="s">
        <v>155</v>
      </c>
      <c r="CI34" s="8" t="s">
        <v>155</v>
      </c>
      <c r="CJ34" s="8" t="s">
        <v>155</v>
      </c>
      <c r="CK34" s="8" t="s">
        <v>155</v>
      </c>
      <c r="CL34" s="8" t="s">
        <v>155</v>
      </c>
      <c r="CM34" s="8" t="s">
        <v>155</v>
      </c>
      <c r="CN34" s="8" t="s">
        <v>155</v>
      </c>
      <c r="CO34" s="8" t="s">
        <v>155</v>
      </c>
      <c r="CP34" s="8" t="s">
        <v>155</v>
      </c>
      <c r="CQ34" s="8" t="s">
        <v>155</v>
      </c>
      <c r="CR34" s="8" t="s">
        <v>155</v>
      </c>
      <c r="CS34" s="8" t="s">
        <v>155</v>
      </c>
      <c r="CT34" s="8" t="s">
        <v>155</v>
      </c>
      <c r="CU34" s="8" t="s">
        <v>155</v>
      </c>
      <c r="CV34" s="8" t="s">
        <v>155</v>
      </c>
      <c r="CW34" s="8" t="s">
        <v>155</v>
      </c>
      <c r="CX34" s="8" t="s">
        <v>155</v>
      </c>
      <c r="CY34" s="8" t="s">
        <v>155</v>
      </c>
      <c r="CZ34" s="8" t="s">
        <v>155</v>
      </c>
      <c r="DA34" s="8" t="s">
        <v>155</v>
      </c>
      <c r="DB34" s="8" t="s">
        <v>155</v>
      </c>
      <c r="DC34" s="8" t="s">
        <v>155</v>
      </c>
      <c r="DD34" s="8" t="s">
        <v>155</v>
      </c>
      <c r="DE34" s="8" t="s">
        <v>155</v>
      </c>
      <c r="DF34" s="8" t="s">
        <v>155</v>
      </c>
      <c r="DG34" s="8" t="s">
        <v>155</v>
      </c>
      <c r="DH34" s="8" t="s">
        <v>155</v>
      </c>
      <c r="DI34" s="8" t="s">
        <v>155</v>
      </c>
      <c r="DJ34" s="8" t="s">
        <v>155</v>
      </c>
      <c r="DK34" s="8" t="s">
        <v>155</v>
      </c>
      <c r="DL34" s="8" t="s">
        <v>155</v>
      </c>
      <c r="DM34" s="8" t="s">
        <v>155</v>
      </c>
      <c r="DN34" s="8" t="s">
        <v>155</v>
      </c>
      <c r="DW34" s="12"/>
      <c r="DX34" s="12"/>
      <c r="DY34" s="12"/>
      <c r="DZ34" s="12"/>
      <c r="EA34" s="12"/>
      <c r="EB34" s="12"/>
    </row>
    <row r="35" spans="1:132" ht="75" customHeight="1" x14ac:dyDescent="0.25">
      <c r="A35" s="3" t="s">
        <v>117</v>
      </c>
      <c r="B35" s="1" t="s">
        <v>99</v>
      </c>
      <c r="C35" s="2" t="s">
        <v>78</v>
      </c>
      <c r="D35" s="8" t="s">
        <v>155</v>
      </c>
      <c r="E35" s="8" t="s">
        <v>155</v>
      </c>
      <c r="F35" s="8" t="s">
        <v>155</v>
      </c>
      <c r="G35" s="8" t="s">
        <v>155</v>
      </c>
      <c r="H35" s="8" t="s">
        <v>155</v>
      </c>
      <c r="I35" s="8" t="s">
        <v>155</v>
      </c>
      <c r="J35" s="8" t="s">
        <v>155</v>
      </c>
      <c r="K35" s="8" t="s">
        <v>155</v>
      </c>
      <c r="L35" s="8" t="s">
        <v>155</v>
      </c>
      <c r="M35" s="8" t="s">
        <v>155</v>
      </c>
      <c r="N35" s="8" t="s">
        <v>155</v>
      </c>
      <c r="O35" s="8" t="s">
        <v>155</v>
      </c>
      <c r="P35" s="8" t="s">
        <v>155</v>
      </c>
      <c r="Q35" s="8" t="s">
        <v>155</v>
      </c>
      <c r="R35" s="8" t="s">
        <v>155</v>
      </c>
      <c r="S35" s="8" t="s">
        <v>155</v>
      </c>
      <c r="T35" s="8" t="s">
        <v>155</v>
      </c>
      <c r="U35" s="8" t="s">
        <v>155</v>
      </c>
      <c r="V35" s="8" t="s">
        <v>155</v>
      </c>
      <c r="W35" s="8" t="s">
        <v>155</v>
      </c>
      <c r="X35" s="8" t="s">
        <v>155</v>
      </c>
      <c r="Y35" s="8" t="s">
        <v>155</v>
      </c>
      <c r="Z35" s="8" t="s">
        <v>155</v>
      </c>
      <c r="AA35" s="8" t="s">
        <v>155</v>
      </c>
      <c r="AB35" s="8" t="s">
        <v>155</v>
      </c>
      <c r="AC35" s="8" t="s">
        <v>155</v>
      </c>
      <c r="AD35" s="8" t="s">
        <v>155</v>
      </c>
      <c r="AE35" s="8" t="s">
        <v>155</v>
      </c>
      <c r="AF35" s="8" t="s">
        <v>155</v>
      </c>
      <c r="AG35" s="8" t="s">
        <v>155</v>
      </c>
      <c r="AH35" s="8" t="s">
        <v>155</v>
      </c>
      <c r="AI35" s="8" t="s">
        <v>155</v>
      </c>
      <c r="AJ35" s="8" t="s">
        <v>155</v>
      </c>
      <c r="AK35" s="8" t="s">
        <v>155</v>
      </c>
      <c r="AL35" s="8" t="s">
        <v>155</v>
      </c>
      <c r="AM35" s="8" t="s">
        <v>155</v>
      </c>
      <c r="AN35" s="8" t="s">
        <v>155</v>
      </c>
      <c r="AO35" s="8" t="s">
        <v>155</v>
      </c>
      <c r="AP35" s="8" t="s">
        <v>155</v>
      </c>
      <c r="AQ35" s="8" t="s">
        <v>155</v>
      </c>
      <c r="AR35" s="8" t="s">
        <v>155</v>
      </c>
      <c r="AS35" s="8" t="s">
        <v>155</v>
      </c>
      <c r="AT35" s="8" t="s">
        <v>155</v>
      </c>
      <c r="AU35" s="8" t="s">
        <v>155</v>
      </c>
      <c r="AV35" s="8" t="s">
        <v>155</v>
      </c>
      <c r="AW35" s="8" t="s">
        <v>155</v>
      </c>
      <c r="AX35" s="8" t="s">
        <v>155</v>
      </c>
      <c r="AY35" s="8" t="s">
        <v>155</v>
      </c>
      <c r="AZ35" s="8" t="s">
        <v>155</v>
      </c>
      <c r="BA35" s="8" t="s">
        <v>155</v>
      </c>
      <c r="BB35" s="8" t="s">
        <v>155</v>
      </c>
      <c r="BC35" s="8" t="s">
        <v>155</v>
      </c>
      <c r="BD35" s="8" t="s">
        <v>155</v>
      </c>
      <c r="BE35" s="8" t="s">
        <v>155</v>
      </c>
      <c r="BF35" s="8" t="s">
        <v>155</v>
      </c>
      <c r="BG35" s="8" t="s">
        <v>155</v>
      </c>
      <c r="BH35" s="8" t="s">
        <v>155</v>
      </c>
      <c r="BI35" s="8" t="s">
        <v>155</v>
      </c>
      <c r="BJ35" s="8" t="s">
        <v>155</v>
      </c>
      <c r="BK35" s="8" t="s">
        <v>155</v>
      </c>
      <c r="BL35" s="8" t="s">
        <v>155</v>
      </c>
      <c r="BM35" s="8" t="s">
        <v>155</v>
      </c>
      <c r="BN35" s="8" t="s">
        <v>155</v>
      </c>
      <c r="BO35" s="8" t="s">
        <v>155</v>
      </c>
      <c r="BP35" s="8" t="s">
        <v>155</v>
      </c>
      <c r="BQ35" s="8" t="s">
        <v>155</v>
      </c>
      <c r="BR35" s="8" t="s">
        <v>155</v>
      </c>
      <c r="BS35" s="8" t="s">
        <v>155</v>
      </c>
      <c r="BT35" s="8" t="s">
        <v>155</v>
      </c>
      <c r="BU35" s="8" t="s">
        <v>155</v>
      </c>
      <c r="BV35" s="8" t="s">
        <v>155</v>
      </c>
      <c r="BW35" s="8" t="s">
        <v>155</v>
      </c>
      <c r="BX35" s="8" t="s">
        <v>155</v>
      </c>
      <c r="BY35" s="8" t="s">
        <v>155</v>
      </c>
      <c r="BZ35" s="8" t="s">
        <v>155</v>
      </c>
      <c r="CA35" s="8" t="s">
        <v>155</v>
      </c>
      <c r="CB35" s="8" t="s">
        <v>155</v>
      </c>
      <c r="CC35" s="8" t="s">
        <v>155</v>
      </c>
      <c r="CD35" s="8" t="s">
        <v>155</v>
      </c>
      <c r="CE35" s="8" t="s">
        <v>155</v>
      </c>
      <c r="CF35" s="8" t="s">
        <v>155</v>
      </c>
      <c r="CG35" s="8" t="s">
        <v>155</v>
      </c>
      <c r="CH35" s="8" t="s">
        <v>155</v>
      </c>
      <c r="CI35" s="8" t="s">
        <v>155</v>
      </c>
      <c r="CJ35" s="8" t="s">
        <v>155</v>
      </c>
      <c r="CK35" s="8" t="s">
        <v>155</v>
      </c>
      <c r="CL35" s="8" t="s">
        <v>155</v>
      </c>
      <c r="CM35" s="8" t="s">
        <v>155</v>
      </c>
      <c r="CN35" s="8" t="s">
        <v>155</v>
      </c>
      <c r="CO35" s="8" t="s">
        <v>155</v>
      </c>
      <c r="CP35" s="8" t="s">
        <v>155</v>
      </c>
      <c r="CQ35" s="8" t="s">
        <v>155</v>
      </c>
      <c r="CR35" s="8" t="s">
        <v>155</v>
      </c>
      <c r="CS35" s="8" t="s">
        <v>155</v>
      </c>
      <c r="CT35" s="8" t="s">
        <v>155</v>
      </c>
      <c r="CU35" s="8" t="s">
        <v>155</v>
      </c>
      <c r="CV35" s="8" t="s">
        <v>155</v>
      </c>
      <c r="CW35" s="8" t="s">
        <v>155</v>
      </c>
      <c r="CX35" s="8" t="s">
        <v>155</v>
      </c>
      <c r="CY35" s="8" t="s">
        <v>155</v>
      </c>
      <c r="CZ35" s="8" t="s">
        <v>155</v>
      </c>
      <c r="DA35" s="8" t="s">
        <v>155</v>
      </c>
      <c r="DB35" s="8" t="s">
        <v>155</v>
      </c>
      <c r="DC35" s="8" t="s">
        <v>155</v>
      </c>
      <c r="DD35" s="8" t="s">
        <v>155</v>
      </c>
      <c r="DE35" s="8" t="s">
        <v>155</v>
      </c>
      <c r="DF35" s="8" t="s">
        <v>155</v>
      </c>
      <c r="DG35" s="8" t="s">
        <v>155</v>
      </c>
      <c r="DH35" s="8" t="s">
        <v>155</v>
      </c>
      <c r="DI35" s="8" t="s">
        <v>155</v>
      </c>
      <c r="DJ35" s="8" t="s">
        <v>155</v>
      </c>
      <c r="DK35" s="8" t="s">
        <v>155</v>
      </c>
      <c r="DL35" s="8" t="s">
        <v>155</v>
      </c>
      <c r="DM35" s="8" t="s">
        <v>155</v>
      </c>
      <c r="DN35" s="8" t="s">
        <v>155</v>
      </c>
      <c r="DW35" s="12"/>
      <c r="DX35" s="12"/>
      <c r="DY35" s="12"/>
      <c r="DZ35" s="12"/>
      <c r="EA35" s="12"/>
      <c r="EB35" s="12"/>
    </row>
    <row r="36" spans="1:132" ht="63" x14ac:dyDescent="0.25">
      <c r="A36" s="3" t="s">
        <v>119</v>
      </c>
      <c r="B36" s="1" t="s">
        <v>101</v>
      </c>
      <c r="C36" s="2" t="s">
        <v>78</v>
      </c>
      <c r="D36" s="8" t="s">
        <v>155</v>
      </c>
      <c r="E36" s="8" t="s">
        <v>155</v>
      </c>
      <c r="F36" s="8" t="s">
        <v>155</v>
      </c>
      <c r="G36" s="8" t="s">
        <v>155</v>
      </c>
      <c r="H36" s="8" t="s">
        <v>155</v>
      </c>
      <c r="I36" s="8" t="s">
        <v>155</v>
      </c>
      <c r="J36" s="8" t="s">
        <v>155</v>
      </c>
      <c r="K36" s="8" t="s">
        <v>155</v>
      </c>
      <c r="L36" s="8" t="s">
        <v>155</v>
      </c>
      <c r="M36" s="8" t="s">
        <v>155</v>
      </c>
      <c r="N36" s="8" t="s">
        <v>155</v>
      </c>
      <c r="O36" s="8" t="s">
        <v>155</v>
      </c>
      <c r="P36" s="8" t="s">
        <v>155</v>
      </c>
      <c r="Q36" s="8" t="s">
        <v>155</v>
      </c>
      <c r="R36" s="8" t="s">
        <v>155</v>
      </c>
      <c r="S36" s="8" t="s">
        <v>155</v>
      </c>
      <c r="T36" s="8" t="s">
        <v>155</v>
      </c>
      <c r="U36" s="8" t="s">
        <v>155</v>
      </c>
      <c r="V36" s="8" t="s">
        <v>155</v>
      </c>
      <c r="W36" s="8" t="s">
        <v>155</v>
      </c>
      <c r="X36" s="8" t="s">
        <v>155</v>
      </c>
      <c r="Y36" s="8" t="s">
        <v>155</v>
      </c>
      <c r="Z36" s="8" t="s">
        <v>155</v>
      </c>
      <c r="AA36" s="8" t="s">
        <v>155</v>
      </c>
      <c r="AB36" s="8" t="s">
        <v>155</v>
      </c>
      <c r="AC36" s="8" t="s">
        <v>155</v>
      </c>
      <c r="AD36" s="8" t="s">
        <v>155</v>
      </c>
      <c r="AE36" s="8" t="s">
        <v>155</v>
      </c>
      <c r="AF36" s="8" t="s">
        <v>155</v>
      </c>
      <c r="AG36" s="8" t="s">
        <v>155</v>
      </c>
      <c r="AH36" s="8" t="s">
        <v>155</v>
      </c>
      <c r="AI36" s="8" t="s">
        <v>155</v>
      </c>
      <c r="AJ36" s="8" t="s">
        <v>155</v>
      </c>
      <c r="AK36" s="8" t="s">
        <v>155</v>
      </c>
      <c r="AL36" s="8" t="s">
        <v>155</v>
      </c>
      <c r="AM36" s="8" t="s">
        <v>155</v>
      </c>
      <c r="AN36" s="8" t="s">
        <v>155</v>
      </c>
      <c r="AO36" s="8" t="s">
        <v>155</v>
      </c>
      <c r="AP36" s="8" t="s">
        <v>155</v>
      </c>
      <c r="AQ36" s="8" t="s">
        <v>155</v>
      </c>
      <c r="AR36" s="8" t="s">
        <v>155</v>
      </c>
      <c r="AS36" s="8" t="s">
        <v>155</v>
      </c>
      <c r="AT36" s="8" t="s">
        <v>155</v>
      </c>
      <c r="AU36" s="8" t="s">
        <v>155</v>
      </c>
      <c r="AV36" s="8" t="s">
        <v>155</v>
      </c>
      <c r="AW36" s="8" t="s">
        <v>155</v>
      </c>
      <c r="AX36" s="8" t="s">
        <v>155</v>
      </c>
      <c r="AY36" s="8" t="s">
        <v>155</v>
      </c>
      <c r="AZ36" s="8" t="s">
        <v>155</v>
      </c>
      <c r="BA36" s="8" t="s">
        <v>155</v>
      </c>
      <c r="BB36" s="8" t="s">
        <v>155</v>
      </c>
      <c r="BC36" s="8" t="s">
        <v>155</v>
      </c>
      <c r="BD36" s="8" t="s">
        <v>155</v>
      </c>
      <c r="BE36" s="8" t="s">
        <v>155</v>
      </c>
      <c r="BF36" s="8" t="s">
        <v>155</v>
      </c>
      <c r="BG36" s="8" t="s">
        <v>155</v>
      </c>
      <c r="BH36" s="8" t="s">
        <v>155</v>
      </c>
      <c r="BI36" s="8" t="s">
        <v>155</v>
      </c>
      <c r="BJ36" s="8" t="s">
        <v>155</v>
      </c>
      <c r="BK36" s="8" t="s">
        <v>155</v>
      </c>
      <c r="BL36" s="8" t="s">
        <v>155</v>
      </c>
      <c r="BM36" s="8" t="s">
        <v>155</v>
      </c>
      <c r="BN36" s="8" t="s">
        <v>155</v>
      </c>
      <c r="BO36" s="8" t="s">
        <v>155</v>
      </c>
      <c r="BP36" s="8" t="s">
        <v>155</v>
      </c>
      <c r="BQ36" s="8" t="s">
        <v>155</v>
      </c>
      <c r="BR36" s="8" t="s">
        <v>155</v>
      </c>
      <c r="BS36" s="8" t="s">
        <v>155</v>
      </c>
      <c r="BT36" s="8" t="s">
        <v>155</v>
      </c>
      <c r="BU36" s="8" t="s">
        <v>155</v>
      </c>
      <c r="BV36" s="8" t="s">
        <v>155</v>
      </c>
      <c r="BW36" s="8" t="s">
        <v>155</v>
      </c>
      <c r="BX36" s="8" t="s">
        <v>155</v>
      </c>
      <c r="BY36" s="8" t="s">
        <v>155</v>
      </c>
      <c r="BZ36" s="8" t="s">
        <v>155</v>
      </c>
      <c r="CA36" s="8" t="s">
        <v>155</v>
      </c>
      <c r="CB36" s="8" t="s">
        <v>155</v>
      </c>
      <c r="CC36" s="8" t="s">
        <v>155</v>
      </c>
      <c r="CD36" s="8" t="s">
        <v>155</v>
      </c>
      <c r="CE36" s="8" t="s">
        <v>155</v>
      </c>
      <c r="CF36" s="8" t="s">
        <v>155</v>
      </c>
      <c r="CG36" s="8" t="s">
        <v>155</v>
      </c>
      <c r="CH36" s="8" t="s">
        <v>155</v>
      </c>
      <c r="CI36" s="8" t="s">
        <v>155</v>
      </c>
      <c r="CJ36" s="8" t="s">
        <v>155</v>
      </c>
      <c r="CK36" s="8" t="s">
        <v>155</v>
      </c>
      <c r="CL36" s="8" t="s">
        <v>155</v>
      </c>
      <c r="CM36" s="8" t="s">
        <v>155</v>
      </c>
      <c r="CN36" s="8" t="s">
        <v>155</v>
      </c>
      <c r="CO36" s="8" t="s">
        <v>155</v>
      </c>
      <c r="CP36" s="8" t="s">
        <v>155</v>
      </c>
      <c r="CQ36" s="8" t="s">
        <v>155</v>
      </c>
      <c r="CR36" s="8" t="s">
        <v>155</v>
      </c>
      <c r="CS36" s="8" t="s">
        <v>155</v>
      </c>
      <c r="CT36" s="8" t="s">
        <v>155</v>
      </c>
      <c r="CU36" s="8" t="s">
        <v>155</v>
      </c>
      <c r="CV36" s="8" t="s">
        <v>155</v>
      </c>
      <c r="CW36" s="8" t="s">
        <v>155</v>
      </c>
      <c r="CX36" s="8" t="s">
        <v>155</v>
      </c>
      <c r="CY36" s="8" t="s">
        <v>155</v>
      </c>
      <c r="CZ36" s="8" t="s">
        <v>155</v>
      </c>
      <c r="DA36" s="8" t="s">
        <v>155</v>
      </c>
      <c r="DB36" s="8" t="s">
        <v>155</v>
      </c>
      <c r="DC36" s="8" t="s">
        <v>155</v>
      </c>
      <c r="DD36" s="8" t="s">
        <v>155</v>
      </c>
      <c r="DE36" s="8" t="s">
        <v>155</v>
      </c>
      <c r="DF36" s="8" t="s">
        <v>155</v>
      </c>
      <c r="DG36" s="8" t="s">
        <v>155</v>
      </c>
      <c r="DH36" s="8" t="s">
        <v>155</v>
      </c>
      <c r="DI36" s="8" t="s">
        <v>155</v>
      </c>
      <c r="DJ36" s="8" t="s">
        <v>155</v>
      </c>
      <c r="DK36" s="8" t="s">
        <v>155</v>
      </c>
      <c r="DL36" s="8" t="s">
        <v>155</v>
      </c>
      <c r="DM36" s="8" t="s">
        <v>155</v>
      </c>
      <c r="DN36" s="8" t="s">
        <v>155</v>
      </c>
      <c r="DW36" s="12"/>
      <c r="DX36" s="12"/>
      <c r="DY36" s="12"/>
      <c r="DZ36" s="12"/>
      <c r="EA36" s="12"/>
      <c r="EB36" s="12"/>
    </row>
    <row r="37" spans="1:132" ht="108" customHeight="1" x14ac:dyDescent="0.25">
      <c r="A37" s="3" t="s">
        <v>170</v>
      </c>
      <c r="B37" s="1" t="s">
        <v>103</v>
      </c>
      <c r="C37" s="2" t="s">
        <v>78</v>
      </c>
      <c r="D37" s="8" t="s">
        <v>155</v>
      </c>
      <c r="E37" s="8" t="s">
        <v>155</v>
      </c>
      <c r="F37" s="8" t="s">
        <v>155</v>
      </c>
      <c r="G37" s="8" t="s">
        <v>155</v>
      </c>
      <c r="H37" s="8" t="s">
        <v>155</v>
      </c>
      <c r="I37" s="8" t="s">
        <v>155</v>
      </c>
      <c r="J37" s="8" t="s">
        <v>155</v>
      </c>
      <c r="K37" s="8" t="s">
        <v>155</v>
      </c>
      <c r="L37" s="8" t="s">
        <v>155</v>
      </c>
      <c r="M37" s="8" t="s">
        <v>155</v>
      </c>
      <c r="N37" s="8" t="s">
        <v>155</v>
      </c>
      <c r="O37" s="8" t="s">
        <v>155</v>
      </c>
      <c r="P37" s="8" t="s">
        <v>155</v>
      </c>
      <c r="Q37" s="8" t="s">
        <v>155</v>
      </c>
      <c r="R37" s="8" t="s">
        <v>155</v>
      </c>
      <c r="S37" s="8" t="s">
        <v>155</v>
      </c>
      <c r="T37" s="8" t="s">
        <v>155</v>
      </c>
      <c r="U37" s="8" t="s">
        <v>155</v>
      </c>
      <c r="V37" s="8" t="s">
        <v>155</v>
      </c>
      <c r="W37" s="8" t="s">
        <v>155</v>
      </c>
      <c r="X37" s="8" t="s">
        <v>155</v>
      </c>
      <c r="Y37" s="8" t="s">
        <v>155</v>
      </c>
      <c r="Z37" s="8" t="s">
        <v>155</v>
      </c>
      <c r="AA37" s="8" t="s">
        <v>155</v>
      </c>
      <c r="AB37" s="8" t="s">
        <v>155</v>
      </c>
      <c r="AC37" s="8" t="s">
        <v>155</v>
      </c>
      <c r="AD37" s="8" t="s">
        <v>155</v>
      </c>
      <c r="AE37" s="8" t="s">
        <v>155</v>
      </c>
      <c r="AF37" s="8" t="s">
        <v>155</v>
      </c>
      <c r="AG37" s="8" t="s">
        <v>155</v>
      </c>
      <c r="AH37" s="8" t="s">
        <v>155</v>
      </c>
      <c r="AI37" s="8" t="s">
        <v>155</v>
      </c>
      <c r="AJ37" s="8" t="s">
        <v>155</v>
      </c>
      <c r="AK37" s="8" t="s">
        <v>155</v>
      </c>
      <c r="AL37" s="8" t="s">
        <v>155</v>
      </c>
      <c r="AM37" s="8" t="s">
        <v>155</v>
      </c>
      <c r="AN37" s="8" t="s">
        <v>155</v>
      </c>
      <c r="AO37" s="8" t="s">
        <v>155</v>
      </c>
      <c r="AP37" s="8" t="s">
        <v>155</v>
      </c>
      <c r="AQ37" s="8" t="s">
        <v>155</v>
      </c>
      <c r="AR37" s="8" t="s">
        <v>155</v>
      </c>
      <c r="AS37" s="8" t="s">
        <v>155</v>
      </c>
      <c r="AT37" s="8" t="s">
        <v>155</v>
      </c>
      <c r="AU37" s="8" t="s">
        <v>155</v>
      </c>
      <c r="AV37" s="8" t="s">
        <v>155</v>
      </c>
      <c r="AW37" s="8" t="s">
        <v>155</v>
      </c>
      <c r="AX37" s="8" t="s">
        <v>155</v>
      </c>
      <c r="AY37" s="8" t="s">
        <v>155</v>
      </c>
      <c r="AZ37" s="8" t="s">
        <v>155</v>
      </c>
      <c r="BA37" s="8" t="s">
        <v>155</v>
      </c>
      <c r="BB37" s="8" t="s">
        <v>155</v>
      </c>
      <c r="BC37" s="8" t="s">
        <v>155</v>
      </c>
      <c r="BD37" s="8" t="s">
        <v>155</v>
      </c>
      <c r="BE37" s="8" t="s">
        <v>155</v>
      </c>
      <c r="BF37" s="8" t="s">
        <v>155</v>
      </c>
      <c r="BG37" s="8" t="s">
        <v>155</v>
      </c>
      <c r="BH37" s="8" t="s">
        <v>155</v>
      </c>
      <c r="BI37" s="8" t="s">
        <v>155</v>
      </c>
      <c r="BJ37" s="8" t="s">
        <v>155</v>
      </c>
      <c r="BK37" s="8" t="s">
        <v>155</v>
      </c>
      <c r="BL37" s="8" t="s">
        <v>155</v>
      </c>
      <c r="BM37" s="8" t="s">
        <v>155</v>
      </c>
      <c r="BN37" s="8" t="s">
        <v>155</v>
      </c>
      <c r="BO37" s="8" t="s">
        <v>155</v>
      </c>
      <c r="BP37" s="8" t="s">
        <v>155</v>
      </c>
      <c r="BQ37" s="8" t="s">
        <v>155</v>
      </c>
      <c r="BR37" s="8" t="s">
        <v>155</v>
      </c>
      <c r="BS37" s="8" t="s">
        <v>155</v>
      </c>
      <c r="BT37" s="8" t="s">
        <v>155</v>
      </c>
      <c r="BU37" s="8" t="s">
        <v>155</v>
      </c>
      <c r="BV37" s="8" t="s">
        <v>155</v>
      </c>
      <c r="BW37" s="8" t="s">
        <v>155</v>
      </c>
      <c r="BX37" s="8" t="s">
        <v>155</v>
      </c>
      <c r="BY37" s="8" t="s">
        <v>155</v>
      </c>
      <c r="BZ37" s="8" t="s">
        <v>155</v>
      </c>
      <c r="CA37" s="8" t="s">
        <v>155</v>
      </c>
      <c r="CB37" s="8" t="s">
        <v>155</v>
      </c>
      <c r="CC37" s="8" t="s">
        <v>155</v>
      </c>
      <c r="CD37" s="8" t="s">
        <v>155</v>
      </c>
      <c r="CE37" s="8" t="s">
        <v>155</v>
      </c>
      <c r="CF37" s="8" t="s">
        <v>155</v>
      </c>
      <c r="CG37" s="8" t="s">
        <v>155</v>
      </c>
      <c r="CH37" s="8" t="s">
        <v>155</v>
      </c>
      <c r="CI37" s="8" t="s">
        <v>155</v>
      </c>
      <c r="CJ37" s="8" t="s">
        <v>155</v>
      </c>
      <c r="CK37" s="8" t="s">
        <v>155</v>
      </c>
      <c r="CL37" s="8" t="s">
        <v>155</v>
      </c>
      <c r="CM37" s="8" t="s">
        <v>155</v>
      </c>
      <c r="CN37" s="8" t="s">
        <v>155</v>
      </c>
      <c r="CO37" s="8" t="s">
        <v>155</v>
      </c>
      <c r="CP37" s="8" t="s">
        <v>155</v>
      </c>
      <c r="CQ37" s="8" t="s">
        <v>155</v>
      </c>
      <c r="CR37" s="8" t="s">
        <v>155</v>
      </c>
      <c r="CS37" s="8" t="s">
        <v>155</v>
      </c>
      <c r="CT37" s="8" t="s">
        <v>155</v>
      </c>
      <c r="CU37" s="8" t="s">
        <v>155</v>
      </c>
      <c r="CV37" s="8" t="s">
        <v>155</v>
      </c>
      <c r="CW37" s="8" t="s">
        <v>155</v>
      </c>
      <c r="CX37" s="8" t="s">
        <v>155</v>
      </c>
      <c r="CY37" s="8" t="s">
        <v>155</v>
      </c>
      <c r="CZ37" s="8" t="s">
        <v>155</v>
      </c>
      <c r="DA37" s="8" t="s">
        <v>155</v>
      </c>
      <c r="DB37" s="8" t="s">
        <v>155</v>
      </c>
      <c r="DC37" s="8" t="s">
        <v>155</v>
      </c>
      <c r="DD37" s="8" t="s">
        <v>155</v>
      </c>
      <c r="DE37" s="8" t="s">
        <v>155</v>
      </c>
      <c r="DF37" s="8" t="s">
        <v>155</v>
      </c>
      <c r="DG37" s="8" t="s">
        <v>155</v>
      </c>
      <c r="DH37" s="8" t="s">
        <v>155</v>
      </c>
      <c r="DI37" s="8" t="s">
        <v>155</v>
      </c>
      <c r="DJ37" s="8" t="s">
        <v>155</v>
      </c>
      <c r="DK37" s="8" t="s">
        <v>155</v>
      </c>
      <c r="DL37" s="8" t="s">
        <v>155</v>
      </c>
      <c r="DM37" s="8" t="s">
        <v>155</v>
      </c>
      <c r="DN37" s="8" t="s">
        <v>155</v>
      </c>
      <c r="DW37" s="12"/>
      <c r="DX37" s="12"/>
      <c r="DY37" s="12"/>
      <c r="DZ37" s="12"/>
      <c r="EA37" s="12"/>
      <c r="EB37" s="12"/>
    </row>
    <row r="38" spans="1:132" ht="67.5" customHeight="1" x14ac:dyDescent="0.25">
      <c r="A38" s="3" t="s">
        <v>171</v>
      </c>
      <c r="B38" s="1" t="s">
        <v>105</v>
      </c>
      <c r="C38" s="2" t="s">
        <v>78</v>
      </c>
      <c r="D38" s="8" t="s">
        <v>155</v>
      </c>
      <c r="E38" s="8" t="s">
        <v>155</v>
      </c>
      <c r="F38" s="8" t="s">
        <v>155</v>
      </c>
      <c r="G38" s="8" t="s">
        <v>155</v>
      </c>
      <c r="H38" s="8" t="s">
        <v>155</v>
      </c>
      <c r="I38" s="8" t="s">
        <v>155</v>
      </c>
      <c r="J38" s="8" t="s">
        <v>155</v>
      </c>
      <c r="K38" s="8" t="s">
        <v>155</v>
      </c>
      <c r="L38" s="8" t="s">
        <v>155</v>
      </c>
      <c r="M38" s="8" t="s">
        <v>155</v>
      </c>
      <c r="N38" s="8" t="s">
        <v>155</v>
      </c>
      <c r="O38" s="8" t="s">
        <v>155</v>
      </c>
      <c r="P38" s="8" t="s">
        <v>155</v>
      </c>
      <c r="Q38" s="8" t="s">
        <v>155</v>
      </c>
      <c r="R38" s="8" t="s">
        <v>155</v>
      </c>
      <c r="S38" s="8" t="s">
        <v>155</v>
      </c>
      <c r="T38" s="8" t="s">
        <v>155</v>
      </c>
      <c r="U38" s="8" t="s">
        <v>155</v>
      </c>
      <c r="V38" s="8" t="s">
        <v>155</v>
      </c>
      <c r="W38" s="8" t="s">
        <v>155</v>
      </c>
      <c r="X38" s="8" t="s">
        <v>155</v>
      </c>
      <c r="Y38" s="8" t="s">
        <v>155</v>
      </c>
      <c r="Z38" s="8" t="s">
        <v>155</v>
      </c>
      <c r="AA38" s="8" t="s">
        <v>155</v>
      </c>
      <c r="AB38" s="8" t="s">
        <v>155</v>
      </c>
      <c r="AC38" s="8" t="s">
        <v>155</v>
      </c>
      <c r="AD38" s="8" t="s">
        <v>155</v>
      </c>
      <c r="AE38" s="8" t="s">
        <v>155</v>
      </c>
      <c r="AF38" s="8" t="s">
        <v>155</v>
      </c>
      <c r="AG38" s="8" t="s">
        <v>155</v>
      </c>
      <c r="AH38" s="8" t="s">
        <v>155</v>
      </c>
      <c r="AI38" s="8" t="s">
        <v>155</v>
      </c>
      <c r="AJ38" s="8" t="s">
        <v>155</v>
      </c>
      <c r="AK38" s="8" t="s">
        <v>155</v>
      </c>
      <c r="AL38" s="8" t="s">
        <v>155</v>
      </c>
      <c r="AM38" s="8" t="s">
        <v>155</v>
      </c>
      <c r="AN38" s="8" t="s">
        <v>155</v>
      </c>
      <c r="AO38" s="8" t="s">
        <v>155</v>
      </c>
      <c r="AP38" s="8" t="s">
        <v>155</v>
      </c>
      <c r="AQ38" s="8" t="s">
        <v>155</v>
      </c>
      <c r="AR38" s="8" t="s">
        <v>155</v>
      </c>
      <c r="AS38" s="8" t="s">
        <v>155</v>
      </c>
      <c r="AT38" s="8" t="s">
        <v>155</v>
      </c>
      <c r="AU38" s="8" t="s">
        <v>155</v>
      </c>
      <c r="AV38" s="8" t="s">
        <v>155</v>
      </c>
      <c r="AW38" s="8" t="s">
        <v>155</v>
      </c>
      <c r="AX38" s="8" t="s">
        <v>155</v>
      </c>
      <c r="AY38" s="8" t="s">
        <v>155</v>
      </c>
      <c r="AZ38" s="8" t="s">
        <v>155</v>
      </c>
      <c r="BA38" s="8" t="s">
        <v>155</v>
      </c>
      <c r="BB38" s="8" t="s">
        <v>155</v>
      </c>
      <c r="BC38" s="8" t="s">
        <v>155</v>
      </c>
      <c r="BD38" s="8" t="s">
        <v>155</v>
      </c>
      <c r="BE38" s="8" t="s">
        <v>155</v>
      </c>
      <c r="BF38" s="8" t="s">
        <v>155</v>
      </c>
      <c r="BG38" s="8" t="s">
        <v>155</v>
      </c>
      <c r="BH38" s="8" t="s">
        <v>155</v>
      </c>
      <c r="BI38" s="8" t="s">
        <v>155</v>
      </c>
      <c r="BJ38" s="8" t="s">
        <v>155</v>
      </c>
      <c r="BK38" s="8" t="s">
        <v>155</v>
      </c>
      <c r="BL38" s="8" t="s">
        <v>155</v>
      </c>
      <c r="BM38" s="8" t="s">
        <v>155</v>
      </c>
      <c r="BN38" s="8" t="s">
        <v>155</v>
      </c>
      <c r="BO38" s="8" t="s">
        <v>155</v>
      </c>
      <c r="BP38" s="8" t="s">
        <v>155</v>
      </c>
      <c r="BQ38" s="8" t="s">
        <v>155</v>
      </c>
      <c r="BR38" s="8" t="s">
        <v>155</v>
      </c>
      <c r="BS38" s="8" t="s">
        <v>155</v>
      </c>
      <c r="BT38" s="8" t="s">
        <v>155</v>
      </c>
      <c r="BU38" s="8" t="s">
        <v>155</v>
      </c>
      <c r="BV38" s="8" t="s">
        <v>155</v>
      </c>
      <c r="BW38" s="8" t="s">
        <v>155</v>
      </c>
      <c r="BX38" s="8" t="s">
        <v>155</v>
      </c>
      <c r="BY38" s="8" t="s">
        <v>155</v>
      </c>
      <c r="BZ38" s="8" t="s">
        <v>155</v>
      </c>
      <c r="CA38" s="8" t="s">
        <v>155</v>
      </c>
      <c r="CB38" s="8" t="s">
        <v>155</v>
      </c>
      <c r="CC38" s="8" t="s">
        <v>155</v>
      </c>
      <c r="CD38" s="8" t="s">
        <v>155</v>
      </c>
      <c r="CE38" s="8" t="s">
        <v>155</v>
      </c>
      <c r="CF38" s="8" t="s">
        <v>155</v>
      </c>
      <c r="CG38" s="8" t="s">
        <v>155</v>
      </c>
      <c r="CH38" s="8" t="s">
        <v>155</v>
      </c>
      <c r="CI38" s="8" t="s">
        <v>155</v>
      </c>
      <c r="CJ38" s="8" t="s">
        <v>155</v>
      </c>
      <c r="CK38" s="8" t="s">
        <v>155</v>
      </c>
      <c r="CL38" s="8" t="s">
        <v>155</v>
      </c>
      <c r="CM38" s="8" t="s">
        <v>155</v>
      </c>
      <c r="CN38" s="8" t="s">
        <v>155</v>
      </c>
      <c r="CO38" s="8" t="s">
        <v>155</v>
      </c>
      <c r="CP38" s="8" t="s">
        <v>155</v>
      </c>
      <c r="CQ38" s="8" t="s">
        <v>155</v>
      </c>
      <c r="CR38" s="8" t="s">
        <v>155</v>
      </c>
      <c r="CS38" s="8" t="s">
        <v>155</v>
      </c>
      <c r="CT38" s="8" t="s">
        <v>155</v>
      </c>
      <c r="CU38" s="8" t="s">
        <v>155</v>
      </c>
      <c r="CV38" s="8" t="s">
        <v>155</v>
      </c>
      <c r="CW38" s="8" t="s">
        <v>155</v>
      </c>
      <c r="CX38" s="8" t="s">
        <v>155</v>
      </c>
      <c r="CY38" s="8" t="s">
        <v>155</v>
      </c>
      <c r="CZ38" s="8" t="s">
        <v>155</v>
      </c>
      <c r="DA38" s="8" t="s">
        <v>155</v>
      </c>
      <c r="DB38" s="8" t="s">
        <v>155</v>
      </c>
      <c r="DC38" s="8" t="s">
        <v>155</v>
      </c>
      <c r="DD38" s="8" t="s">
        <v>155</v>
      </c>
      <c r="DE38" s="8" t="s">
        <v>155</v>
      </c>
      <c r="DF38" s="8" t="s">
        <v>155</v>
      </c>
      <c r="DG38" s="8" t="s">
        <v>155</v>
      </c>
      <c r="DH38" s="8" t="s">
        <v>155</v>
      </c>
      <c r="DI38" s="8" t="s">
        <v>155</v>
      </c>
      <c r="DJ38" s="8" t="s">
        <v>155</v>
      </c>
      <c r="DK38" s="8" t="s">
        <v>155</v>
      </c>
      <c r="DL38" s="8" t="s">
        <v>155</v>
      </c>
      <c r="DM38" s="8" t="s">
        <v>155</v>
      </c>
      <c r="DN38" s="8" t="s">
        <v>155</v>
      </c>
      <c r="DW38" s="12"/>
      <c r="DX38" s="12"/>
      <c r="DY38" s="12"/>
      <c r="DZ38" s="12"/>
      <c r="EA38" s="12"/>
      <c r="EB38" s="12"/>
    </row>
    <row r="39" spans="1:132" ht="81.75" customHeight="1" x14ac:dyDescent="0.25">
      <c r="A39" s="3" t="s">
        <v>121</v>
      </c>
      <c r="B39" s="1" t="s">
        <v>113</v>
      </c>
      <c r="C39" s="2" t="s">
        <v>78</v>
      </c>
      <c r="D39" s="8" t="s">
        <v>155</v>
      </c>
      <c r="E39" s="8" t="s">
        <v>155</v>
      </c>
      <c r="F39" s="8" t="s">
        <v>155</v>
      </c>
      <c r="G39" s="8" t="s">
        <v>155</v>
      </c>
      <c r="H39" s="8" t="s">
        <v>155</v>
      </c>
      <c r="I39" s="8" t="s">
        <v>155</v>
      </c>
      <c r="J39" s="8" t="s">
        <v>155</v>
      </c>
      <c r="K39" s="8" t="s">
        <v>155</v>
      </c>
      <c r="L39" s="8" t="s">
        <v>155</v>
      </c>
      <c r="M39" s="8" t="s">
        <v>155</v>
      </c>
      <c r="N39" s="8" t="s">
        <v>155</v>
      </c>
      <c r="O39" s="8" t="s">
        <v>155</v>
      </c>
      <c r="P39" s="8" t="s">
        <v>155</v>
      </c>
      <c r="Q39" s="8" t="s">
        <v>155</v>
      </c>
      <c r="R39" s="8" t="s">
        <v>155</v>
      </c>
      <c r="S39" s="8" t="s">
        <v>155</v>
      </c>
      <c r="T39" s="8" t="s">
        <v>155</v>
      </c>
      <c r="U39" s="8" t="s">
        <v>155</v>
      </c>
      <c r="V39" s="8" t="s">
        <v>155</v>
      </c>
      <c r="W39" s="8" t="s">
        <v>155</v>
      </c>
      <c r="X39" s="8" t="s">
        <v>155</v>
      </c>
      <c r="Y39" s="8" t="s">
        <v>155</v>
      </c>
      <c r="Z39" s="8" t="s">
        <v>155</v>
      </c>
      <c r="AA39" s="8" t="s">
        <v>155</v>
      </c>
      <c r="AB39" s="8" t="s">
        <v>155</v>
      </c>
      <c r="AC39" s="8" t="s">
        <v>155</v>
      </c>
      <c r="AD39" s="8" t="s">
        <v>155</v>
      </c>
      <c r="AE39" s="8" t="s">
        <v>155</v>
      </c>
      <c r="AF39" s="8" t="s">
        <v>155</v>
      </c>
      <c r="AG39" s="8" t="s">
        <v>155</v>
      </c>
      <c r="AH39" s="8" t="s">
        <v>155</v>
      </c>
      <c r="AI39" s="8" t="s">
        <v>155</v>
      </c>
      <c r="AJ39" s="8" t="s">
        <v>155</v>
      </c>
      <c r="AK39" s="8" t="s">
        <v>155</v>
      </c>
      <c r="AL39" s="8" t="s">
        <v>155</v>
      </c>
      <c r="AM39" s="8" t="s">
        <v>155</v>
      </c>
      <c r="AN39" s="8" t="s">
        <v>155</v>
      </c>
      <c r="AO39" s="8" t="s">
        <v>155</v>
      </c>
      <c r="AP39" s="8" t="s">
        <v>155</v>
      </c>
      <c r="AQ39" s="8" t="s">
        <v>155</v>
      </c>
      <c r="AR39" s="8" t="s">
        <v>155</v>
      </c>
      <c r="AS39" s="8" t="s">
        <v>155</v>
      </c>
      <c r="AT39" s="8" t="s">
        <v>155</v>
      </c>
      <c r="AU39" s="8" t="s">
        <v>155</v>
      </c>
      <c r="AV39" s="8" t="s">
        <v>155</v>
      </c>
      <c r="AW39" s="8" t="s">
        <v>155</v>
      </c>
      <c r="AX39" s="8" t="s">
        <v>155</v>
      </c>
      <c r="AY39" s="8" t="s">
        <v>155</v>
      </c>
      <c r="AZ39" s="8" t="s">
        <v>155</v>
      </c>
      <c r="BA39" s="8" t="s">
        <v>155</v>
      </c>
      <c r="BB39" s="8" t="s">
        <v>155</v>
      </c>
      <c r="BC39" s="8" t="s">
        <v>155</v>
      </c>
      <c r="BD39" s="8" t="s">
        <v>155</v>
      </c>
      <c r="BE39" s="8" t="s">
        <v>155</v>
      </c>
      <c r="BF39" s="8" t="s">
        <v>155</v>
      </c>
      <c r="BG39" s="8" t="s">
        <v>155</v>
      </c>
      <c r="BH39" s="8" t="s">
        <v>155</v>
      </c>
      <c r="BI39" s="8" t="s">
        <v>155</v>
      </c>
      <c r="BJ39" s="8" t="s">
        <v>155</v>
      </c>
      <c r="BK39" s="8" t="s">
        <v>155</v>
      </c>
      <c r="BL39" s="8" t="s">
        <v>155</v>
      </c>
      <c r="BM39" s="8" t="s">
        <v>155</v>
      </c>
      <c r="BN39" s="8" t="s">
        <v>155</v>
      </c>
      <c r="BO39" s="8" t="s">
        <v>155</v>
      </c>
      <c r="BP39" s="8" t="s">
        <v>155</v>
      </c>
      <c r="BQ39" s="8" t="s">
        <v>155</v>
      </c>
      <c r="BR39" s="8" t="s">
        <v>155</v>
      </c>
      <c r="BS39" s="8" t="s">
        <v>155</v>
      </c>
      <c r="BT39" s="8" t="s">
        <v>155</v>
      </c>
      <c r="BU39" s="8" t="s">
        <v>155</v>
      </c>
      <c r="BV39" s="8" t="s">
        <v>155</v>
      </c>
      <c r="BW39" s="8" t="s">
        <v>155</v>
      </c>
      <c r="BX39" s="8" t="s">
        <v>155</v>
      </c>
      <c r="BY39" s="8" t="s">
        <v>155</v>
      </c>
      <c r="BZ39" s="8" t="s">
        <v>155</v>
      </c>
      <c r="CA39" s="8" t="s">
        <v>155</v>
      </c>
      <c r="CB39" s="8" t="s">
        <v>155</v>
      </c>
      <c r="CC39" s="8" t="s">
        <v>155</v>
      </c>
      <c r="CD39" s="8" t="s">
        <v>155</v>
      </c>
      <c r="CE39" s="8" t="s">
        <v>155</v>
      </c>
      <c r="CF39" s="8" t="s">
        <v>155</v>
      </c>
      <c r="CG39" s="8" t="s">
        <v>155</v>
      </c>
      <c r="CH39" s="8" t="s">
        <v>155</v>
      </c>
      <c r="CI39" s="8" t="s">
        <v>155</v>
      </c>
      <c r="CJ39" s="8" t="s">
        <v>155</v>
      </c>
      <c r="CK39" s="8" t="s">
        <v>155</v>
      </c>
      <c r="CL39" s="8" t="s">
        <v>155</v>
      </c>
      <c r="CM39" s="8" t="s">
        <v>155</v>
      </c>
      <c r="CN39" s="8" t="s">
        <v>155</v>
      </c>
      <c r="CO39" s="8" t="s">
        <v>155</v>
      </c>
      <c r="CP39" s="8" t="s">
        <v>155</v>
      </c>
      <c r="CQ39" s="8" t="s">
        <v>155</v>
      </c>
      <c r="CR39" s="8" t="s">
        <v>155</v>
      </c>
      <c r="CS39" s="8" t="s">
        <v>155</v>
      </c>
      <c r="CT39" s="8" t="s">
        <v>155</v>
      </c>
      <c r="CU39" s="8" t="s">
        <v>155</v>
      </c>
      <c r="CV39" s="8" t="s">
        <v>155</v>
      </c>
      <c r="CW39" s="8" t="s">
        <v>155</v>
      </c>
      <c r="CX39" s="8" t="s">
        <v>155</v>
      </c>
      <c r="CY39" s="8" t="s">
        <v>155</v>
      </c>
      <c r="CZ39" s="8" t="s">
        <v>155</v>
      </c>
      <c r="DA39" s="8" t="s">
        <v>155</v>
      </c>
      <c r="DB39" s="8" t="s">
        <v>155</v>
      </c>
      <c r="DC39" s="8" t="s">
        <v>155</v>
      </c>
      <c r="DD39" s="8" t="s">
        <v>155</v>
      </c>
      <c r="DE39" s="8" t="s">
        <v>155</v>
      </c>
      <c r="DF39" s="8" t="s">
        <v>155</v>
      </c>
      <c r="DG39" s="8" t="s">
        <v>155</v>
      </c>
      <c r="DH39" s="8" t="s">
        <v>155</v>
      </c>
      <c r="DI39" s="8" t="s">
        <v>155</v>
      </c>
      <c r="DJ39" s="8" t="s">
        <v>155</v>
      </c>
      <c r="DK39" s="8" t="s">
        <v>155</v>
      </c>
      <c r="DL39" s="8" t="s">
        <v>155</v>
      </c>
      <c r="DM39" s="8" t="s">
        <v>155</v>
      </c>
      <c r="DN39" s="8" t="s">
        <v>155</v>
      </c>
      <c r="DW39" s="12"/>
      <c r="DX39" s="12"/>
      <c r="DY39" s="12"/>
      <c r="DZ39" s="12"/>
      <c r="EA39" s="12"/>
      <c r="EB39" s="12"/>
    </row>
    <row r="40" spans="1:132" ht="78.75" x14ac:dyDescent="0.25">
      <c r="A40" s="3" t="s">
        <v>135</v>
      </c>
      <c r="B40" s="1" t="s">
        <v>115</v>
      </c>
      <c r="C40" s="2" t="s">
        <v>78</v>
      </c>
      <c r="D40" s="8" t="s">
        <v>155</v>
      </c>
      <c r="E40" s="8" t="s">
        <v>155</v>
      </c>
      <c r="F40" s="8" t="s">
        <v>155</v>
      </c>
      <c r="G40" s="8" t="s">
        <v>155</v>
      </c>
      <c r="H40" s="8" t="s">
        <v>155</v>
      </c>
      <c r="I40" s="8" t="s">
        <v>155</v>
      </c>
      <c r="J40" s="8" t="s">
        <v>155</v>
      </c>
      <c r="K40" s="8" t="s">
        <v>155</v>
      </c>
      <c r="L40" s="8" t="s">
        <v>155</v>
      </c>
      <c r="M40" s="8" t="s">
        <v>155</v>
      </c>
      <c r="N40" s="8" t="s">
        <v>155</v>
      </c>
      <c r="O40" s="8" t="s">
        <v>155</v>
      </c>
      <c r="P40" s="8" t="s">
        <v>155</v>
      </c>
      <c r="Q40" s="8" t="s">
        <v>155</v>
      </c>
      <c r="R40" s="8" t="s">
        <v>155</v>
      </c>
      <c r="S40" s="8" t="s">
        <v>155</v>
      </c>
      <c r="T40" s="8" t="s">
        <v>155</v>
      </c>
      <c r="U40" s="8" t="s">
        <v>155</v>
      </c>
      <c r="V40" s="8" t="s">
        <v>155</v>
      </c>
      <c r="W40" s="8" t="s">
        <v>155</v>
      </c>
      <c r="X40" s="8" t="s">
        <v>155</v>
      </c>
      <c r="Y40" s="8" t="s">
        <v>155</v>
      </c>
      <c r="Z40" s="8" t="s">
        <v>155</v>
      </c>
      <c r="AA40" s="8" t="s">
        <v>155</v>
      </c>
      <c r="AB40" s="8" t="s">
        <v>155</v>
      </c>
      <c r="AC40" s="8" t="s">
        <v>155</v>
      </c>
      <c r="AD40" s="8" t="s">
        <v>155</v>
      </c>
      <c r="AE40" s="8" t="s">
        <v>155</v>
      </c>
      <c r="AF40" s="8" t="s">
        <v>155</v>
      </c>
      <c r="AG40" s="8" t="s">
        <v>155</v>
      </c>
      <c r="AH40" s="8" t="s">
        <v>155</v>
      </c>
      <c r="AI40" s="8" t="s">
        <v>155</v>
      </c>
      <c r="AJ40" s="8" t="s">
        <v>155</v>
      </c>
      <c r="AK40" s="8" t="s">
        <v>155</v>
      </c>
      <c r="AL40" s="8" t="s">
        <v>155</v>
      </c>
      <c r="AM40" s="8" t="s">
        <v>155</v>
      </c>
      <c r="AN40" s="8" t="s">
        <v>155</v>
      </c>
      <c r="AO40" s="8" t="s">
        <v>155</v>
      </c>
      <c r="AP40" s="8" t="s">
        <v>155</v>
      </c>
      <c r="AQ40" s="8" t="s">
        <v>155</v>
      </c>
      <c r="AR40" s="8" t="s">
        <v>155</v>
      </c>
      <c r="AS40" s="8" t="s">
        <v>155</v>
      </c>
      <c r="AT40" s="8" t="s">
        <v>155</v>
      </c>
      <c r="AU40" s="8" t="s">
        <v>155</v>
      </c>
      <c r="AV40" s="8" t="s">
        <v>155</v>
      </c>
      <c r="AW40" s="8" t="s">
        <v>155</v>
      </c>
      <c r="AX40" s="8" t="s">
        <v>155</v>
      </c>
      <c r="AY40" s="8" t="s">
        <v>155</v>
      </c>
      <c r="AZ40" s="8" t="s">
        <v>155</v>
      </c>
      <c r="BA40" s="8" t="s">
        <v>155</v>
      </c>
      <c r="BB40" s="8" t="s">
        <v>155</v>
      </c>
      <c r="BC40" s="8" t="s">
        <v>155</v>
      </c>
      <c r="BD40" s="8" t="s">
        <v>155</v>
      </c>
      <c r="BE40" s="8" t="s">
        <v>155</v>
      </c>
      <c r="BF40" s="8" t="s">
        <v>155</v>
      </c>
      <c r="BG40" s="8" t="s">
        <v>155</v>
      </c>
      <c r="BH40" s="8" t="s">
        <v>155</v>
      </c>
      <c r="BI40" s="8" t="s">
        <v>155</v>
      </c>
      <c r="BJ40" s="8" t="s">
        <v>155</v>
      </c>
      <c r="BK40" s="8" t="s">
        <v>155</v>
      </c>
      <c r="BL40" s="8" t="s">
        <v>155</v>
      </c>
      <c r="BM40" s="8" t="s">
        <v>155</v>
      </c>
      <c r="BN40" s="8" t="s">
        <v>155</v>
      </c>
      <c r="BO40" s="8" t="s">
        <v>155</v>
      </c>
      <c r="BP40" s="8" t="s">
        <v>155</v>
      </c>
      <c r="BQ40" s="8" t="s">
        <v>155</v>
      </c>
      <c r="BR40" s="8" t="s">
        <v>155</v>
      </c>
      <c r="BS40" s="8" t="s">
        <v>155</v>
      </c>
      <c r="BT40" s="8" t="s">
        <v>155</v>
      </c>
      <c r="BU40" s="8" t="s">
        <v>155</v>
      </c>
      <c r="BV40" s="8" t="s">
        <v>155</v>
      </c>
      <c r="BW40" s="8" t="s">
        <v>155</v>
      </c>
      <c r="BX40" s="8" t="s">
        <v>155</v>
      </c>
      <c r="BY40" s="8" t="s">
        <v>155</v>
      </c>
      <c r="BZ40" s="8" t="s">
        <v>155</v>
      </c>
      <c r="CA40" s="8" t="s">
        <v>155</v>
      </c>
      <c r="CB40" s="8" t="s">
        <v>155</v>
      </c>
      <c r="CC40" s="8" t="s">
        <v>155</v>
      </c>
      <c r="CD40" s="8" t="s">
        <v>155</v>
      </c>
      <c r="CE40" s="8" t="s">
        <v>155</v>
      </c>
      <c r="CF40" s="8" t="s">
        <v>155</v>
      </c>
      <c r="CG40" s="8" t="s">
        <v>155</v>
      </c>
      <c r="CH40" s="8" t="s">
        <v>155</v>
      </c>
      <c r="CI40" s="8" t="s">
        <v>155</v>
      </c>
      <c r="CJ40" s="8" t="s">
        <v>155</v>
      </c>
      <c r="CK40" s="8" t="s">
        <v>155</v>
      </c>
      <c r="CL40" s="8" t="s">
        <v>155</v>
      </c>
      <c r="CM40" s="8" t="s">
        <v>155</v>
      </c>
      <c r="CN40" s="8" t="s">
        <v>155</v>
      </c>
      <c r="CO40" s="8" t="s">
        <v>155</v>
      </c>
      <c r="CP40" s="8" t="s">
        <v>155</v>
      </c>
      <c r="CQ40" s="8" t="s">
        <v>155</v>
      </c>
      <c r="CR40" s="8" t="s">
        <v>155</v>
      </c>
      <c r="CS40" s="8" t="s">
        <v>155</v>
      </c>
      <c r="CT40" s="8" t="s">
        <v>155</v>
      </c>
      <c r="CU40" s="8" t="s">
        <v>155</v>
      </c>
      <c r="CV40" s="8" t="s">
        <v>155</v>
      </c>
      <c r="CW40" s="8" t="s">
        <v>155</v>
      </c>
      <c r="CX40" s="8" t="s">
        <v>155</v>
      </c>
      <c r="CY40" s="8" t="s">
        <v>155</v>
      </c>
      <c r="CZ40" s="8" t="s">
        <v>155</v>
      </c>
      <c r="DA40" s="8" t="s">
        <v>155</v>
      </c>
      <c r="DB40" s="8" t="s">
        <v>155</v>
      </c>
      <c r="DC40" s="8" t="s">
        <v>155</v>
      </c>
      <c r="DD40" s="8" t="s">
        <v>155</v>
      </c>
      <c r="DE40" s="8" t="s">
        <v>155</v>
      </c>
      <c r="DF40" s="8" t="s">
        <v>155</v>
      </c>
      <c r="DG40" s="8" t="s">
        <v>155</v>
      </c>
      <c r="DH40" s="8" t="s">
        <v>155</v>
      </c>
      <c r="DI40" s="8" t="s">
        <v>155</v>
      </c>
      <c r="DJ40" s="8" t="s">
        <v>155</v>
      </c>
      <c r="DK40" s="8" t="s">
        <v>155</v>
      </c>
      <c r="DL40" s="8" t="s">
        <v>155</v>
      </c>
      <c r="DM40" s="8" t="s">
        <v>155</v>
      </c>
      <c r="DN40" s="8" t="s">
        <v>155</v>
      </c>
      <c r="DW40" s="12"/>
      <c r="DX40" s="12"/>
      <c r="DY40" s="12"/>
      <c r="DZ40" s="12"/>
      <c r="EA40" s="12"/>
      <c r="EB40" s="12"/>
    </row>
    <row r="41" spans="1:132" ht="46.5" customHeight="1" x14ac:dyDescent="0.25">
      <c r="A41" s="3" t="s">
        <v>142</v>
      </c>
      <c r="B41" s="1" t="s">
        <v>116</v>
      </c>
      <c r="C41" s="2" t="s">
        <v>78</v>
      </c>
      <c r="D41" s="8" t="s">
        <v>155</v>
      </c>
      <c r="E41" s="8" t="s">
        <v>155</v>
      </c>
      <c r="F41" s="8" t="s">
        <v>155</v>
      </c>
      <c r="G41" s="8" t="s">
        <v>155</v>
      </c>
      <c r="H41" s="8" t="s">
        <v>155</v>
      </c>
      <c r="I41" s="8" t="s">
        <v>155</v>
      </c>
      <c r="J41" s="8" t="s">
        <v>155</v>
      </c>
      <c r="K41" s="8" t="s">
        <v>155</v>
      </c>
      <c r="L41" s="8" t="s">
        <v>155</v>
      </c>
      <c r="M41" s="8" t="s">
        <v>155</v>
      </c>
      <c r="N41" s="8" t="s">
        <v>155</v>
      </c>
      <c r="O41" s="8" t="s">
        <v>155</v>
      </c>
      <c r="P41" s="8" t="s">
        <v>155</v>
      </c>
      <c r="Q41" s="8" t="s">
        <v>155</v>
      </c>
      <c r="R41" s="8" t="s">
        <v>155</v>
      </c>
      <c r="S41" s="8" t="s">
        <v>155</v>
      </c>
      <c r="T41" s="8" t="s">
        <v>155</v>
      </c>
      <c r="U41" s="8" t="s">
        <v>155</v>
      </c>
      <c r="V41" s="8" t="s">
        <v>155</v>
      </c>
      <c r="W41" s="8" t="s">
        <v>155</v>
      </c>
      <c r="X41" s="8" t="s">
        <v>155</v>
      </c>
      <c r="Y41" s="8" t="s">
        <v>155</v>
      </c>
      <c r="Z41" s="8" t="s">
        <v>155</v>
      </c>
      <c r="AA41" s="8" t="s">
        <v>155</v>
      </c>
      <c r="AB41" s="8" t="s">
        <v>155</v>
      </c>
      <c r="AC41" s="8" t="s">
        <v>155</v>
      </c>
      <c r="AD41" s="8" t="s">
        <v>155</v>
      </c>
      <c r="AE41" s="8" t="s">
        <v>155</v>
      </c>
      <c r="AF41" s="8" t="s">
        <v>155</v>
      </c>
      <c r="AG41" s="8" t="s">
        <v>155</v>
      </c>
      <c r="AH41" s="8" t="s">
        <v>155</v>
      </c>
      <c r="AI41" s="8" t="s">
        <v>155</v>
      </c>
      <c r="AJ41" s="8" t="s">
        <v>155</v>
      </c>
      <c r="AK41" s="8" t="s">
        <v>155</v>
      </c>
      <c r="AL41" s="8" t="s">
        <v>155</v>
      </c>
      <c r="AM41" s="8" t="s">
        <v>155</v>
      </c>
      <c r="AN41" s="8" t="s">
        <v>155</v>
      </c>
      <c r="AO41" s="8" t="s">
        <v>155</v>
      </c>
      <c r="AP41" s="8" t="s">
        <v>155</v>
      </c>
      <c r="AQ41" s="8" t="s">
        <v>155</v>
      </c>
      <c r="AR41" s="8" t="s">
        <v>155</v>
      </c>
      <c r="AS41" s="8" t="s">
        <v>155</v>
      </c>
      <c r="AT41" s="8" t="s">
        <v>155</v>
      </c>
      <c r="AU41" s="8" t="s">
        <v>155</v>
      </c>
      <c r="AV41" s="8" t="s">
        <v>155</v>
      </c>
      <c r="AW41" s="8" t="s">
        <v>155</v>
      </c>
      <c r="AX41" s="8" t="s">
        <v>155</v>
      </c>
      <c r="AY41" s="8" t="s">
        <v>155</v>
      </c>
      <c r="AZ41" s="8" t="s">
        <v>155</v>
      </c>
      <c r="BA41" s="8" t="s">
        <v>155</v>
      </c>
      <c r="BB41" s="8" t="s">
        <v>155</v>
      </c>
      <c r="BC41" s="8" t="s">
        <v>155</v>
      </c>
      <c r="BD41" s="8" t="s">
        <v>155</v>
      </c>
      <c r="BE41" s="8" t="s">
        <v>155</v>
      </c>
      <c r="BF41" s="8" t="s">
        <v>155</v>
      </c>
      <c r="BG41" s="8" t="s">
        <v>155</v>
      </c>
      <c r="BH41" s="8" t="s">
        <v>155</v>
      </c>
      <c r="BI41" s="8" t="s">
        <v>155</v>
      </c>
      <c r="BJ41" s="8" t="s">
        <v>155</v>
      </c>
      <c r="BK41" s="8" t="s">
        <v>155</v>
      </c>
      <c r="BL41" s="8" t="s">
        <v>155</v>
      </c>
      <c r="BM41" s="8" t="s">
        <v>155</v>
      </c>
      <c r="BN41" s="8" t="s">
        <v>155</v>
      </c>
      <c r="BO41" s="8" t="s">
        <v>155</v>
      </c>
      <c r="BP41" s="8" t="s">
        <v>155</v>
      </c>
      <c r="BQ41" s="8" t="s">
        <v>155</v>
      </c>
      <c r="BR41" s="8" t="s">
        <v>155</v>
      </c>
      <c r="BS41" s="8" t="s">
        <v>155</v>
      </c>
      <c r="BT41" s="8" t="s">
        <v>155</v>
      </c>
      <c r="BU41" s="8" t="s">
        <v>155</v>
      </c>
      <c r="BV41" s="8" t="s">
        <v>155</v>
      </c>
      <c r="BW41" s="8" t="s">
        <v>155</v>
      </c>
      <c r="BX41" s="8" t="s">
        <v>155</v>
      </c>
      <c r="BY41" s="8" t="s">
        <v>155</v>
      </c>
      <c r="BZ41" s="8" t="s">
        <v>155</v>
      </c>
      <c r="CA41" s="8" t="s">
        <v>155</v>
      </c>
      <c r="CB41" s="8" t="s">
        <v>155</v>
      </c>
      <c r="CC41" s="8" t="s">
        <v>155</v>
      </c>
      <c r="CD41" s="8" t="s">
        <v>155</v>
      </c>
      <c r="CE41" s="8" t="s">
        <v>155</v>
      </c>
      <c r="CF41" s="8" t="s">
        <v>155</v>
      </c>
      <c r="CG41" s="8" t="s">
        <v>155</v>
      </c>
      <c r="CH41" s="8" t="s">
        <v>155</v>
      </c>
      <c r="CI41" s="8" t="s">
        <v>155</v>
      </c>
      <c r="CJ41" s="8" t="s">
        <v>155</v>
      </c>
      <c r="CK41" s="8" t="s">
        <v>155</v>
      </c>
      <c r="CL41" s="8" t="s">
        <v>155</v>
      </c>
      <c r="CM41" s="8" t="s">
        <v>155</v>
      </c>
      <c r="CN41" s="8" t="s">
        <v>155</v>
      </c>
      <c r="CO41" s="8" t="s">
        <v>155</v>
      </c>
      <c r="CP41" s="8" t="s">
        <v>155</v>
      </c>
      <c r="CQ41" s="8" t="s">
        <v>155</v>
      </c>
      <c r="CR41" s="8" t="s">
        <v>155</v>
      </c>
      <c r="CS41" s="8" t="s">
        <v>155</v>
      </c>
      <c r="CT41" s="8" t="s">
        <v>155</v>
      </c>
      <c r="CU41" s="8" t="s">
        <v>155</v>
      </c>
      <c r="CV41" s="8" t="s">
        <v>155</v>
      </c>
      <c r="CW41" s="8" t="s">
        <v>155</v>
      </c>
      <c r="CX41" s="8" t="s">
        <v>155</v>
      </c>
      <c r="CY41" s="8" t="s">
        <v>155</v>
      </c>
      <c r="CZ41" s="8" t="s">
        <v>155</v>
      </c>
      <c r="DA41" s="8" t="s">
        <v>155</v>
      </c>
      <c r="DB41" s="8" t="s">
        <v>155</v>
      </c>
      <c r="DC41" s="8" t="s">
        <v>155</v>
      </c>
      <c r="DD41" s="8" t="s">
        <v>155</v>
      </c>
      <c r="DE41" s="8" t="s">
        <v>155</v>
      </c>
      <c r="DF41" s="8" t="s">
        <v>155</v>
      </c>
      <c r="DG41" s="8" t="s">
        <v>155</v>
      </c>
      <c r="DH41" s="8" t="s">
        <v>155</v>
      </c>
      <c r="DI41" s="8" t="s">
        <v>155</v>
      </c>
      <c r="DJ41" s="8" t="s">
        <v>155</v>
      </c>
      <c r="DK41" s="8" t="s">
        <v>155</v>
      </c>
      <c r="DL41" s="8" t="s">
        <v>155</v>
      </c>
      <c r="DM41" s="8" t="s">
        <v>155</v>
      </c>
      <c r="DN41" s="8" t="s">
        <v>155</v>
      </c>
      <c r="DW41" s="12"/>
      <c r="DX41" s="12"/>
      <c r="DY41" s="12"/>
      <c r="DZ41" s="12"/>
      <c r="EA41" s="12"/>
      <c r="EB41" s="12"/>
    </row>
    <row r="42" spans="1:132" ht="39.75" customHeight="1" x14ac:dyDescent="0.25">
      <c r="A42" s="3" t="s">
        <v>153</v>
      </c>
      <c r="B42" s="1" t="s">
        <v>118</v>
      </c>
      <c r="C42" s="2" t="s">
        <v>78</v>
      </c>
      <c r="D42" s="7">
        <f t="shared" ref="D42:AH42" si="242">SUM(D43,D44,D54,D63)</f>
        <v>373.56897934133326</v>
      </c>
      <c r="E42" s="7">
        <f t="shared" si="242"/>
        <v>908.60485771936499</v>
      </c>
      <c r="F42" s="7">
        <f t="shared" si="242"/>
        <v>0</v>
      </c>
      <c r="G42" s="7">
        <f t="shared" si="242"/>
        <v>0</v>
      </c>
      <c r="H42" s="7">
        <f t="shared" si="242"/>
        <v>0</v>
      </c>
      <c r="I42" s="7">
        <f t="shared" si="242"/>
        <v>0</v>
      </c>
      <c r="J42" s="7">
        <f t="shared" si="242"/>
        <v>0</v>
      </c>
      <c r="K42" s="7">
        <f t="shared" si="242"/>
        <v>0</v>
      </c>
      <c r="L42" s="7">
        <f t="shared" si="242"/>
        <v>0</v>
      </c>
      <c r="M42" s="7">
        <f t="shared" ref="M42" si="243">SUM(M43,M44,M54,M63)</f>
        <v>0</v>
      </c>
      <c r="N42" s="7">
        <f t="shared" si="242"/>
        <v>115.09135406999999</v>
      </c>
      <c r="O42" s="7">
        <f t="shared" si="242"/>
        <v>182.0912464213333</v>
      </c>
      <c r="P42" s="7">
        <f t="shared" si="242"/>
        <v>0</v>
      </c>
      <c r="Q42" s="7">
        <f t="shared" si="242"/>
        <v>0</v>
      </c>
      <c r="R42" s="7">
        <f t="shared" si="242"/>
        <v>5</v>
      </c>
      <c r="S42" s="7">
        <f t="shared" si="242"/>
        <v>119</v>
      </c>
      <c r="T42" s="7">
        <f t="shared" si="242"/>
        <v>150017</v>
      </c>
      <c r="U42" s="7">
        <f t="shared" ref="U42" si="244">SUM(U43,U44,U54,U63)</f>
        <v>0</v>
      </c>
      <c r="V42" s="7">
        <f t="shared" si="242"/>
        <v>248.79731254895717</v>
      </c>
      <c r="W42" s="7">
        <f t="shared" si="242"/>
        <v>659.80754517040782</v>
      </c>
      <c r="X42" s="7">
        <f t="shared" si="242"/>
        <v>0</v>
      </c>
      <c r="Y42" s="7">
        <f t="shared" si="242"/>
        <v>0</v>
      </c>
      <c r="Z42" s="7">
        <f t="shared" si="242"/>
        <v>89</v>
      </c>
      <c r="AA42" s="7">
        <f t="shared" si="242"/>
        <v>22</v>
      </c>
      <c r="AB42" s="7">
        <f t="shared" si="242"/>
        <v>140194</v>
      </c>
      <c r="AC42" s="7">
        <f t="shared" si="242"/>
        <v>0</v>
      </c>
      <c r="AD42" s="7">
        <f t="shared" si="242"/>
        <v>44.406023329999996</v>
      </c>
      <c r="AE42" s="7">
        <f t="shared" si="242"/>
        <v>31.98035552</v>
      </c>
      <c r="AF42" s="7">
        <f t="shared" si="242"/>
        <v>0</v>
      </c>
      <c r="AG42" s="7">
        <f t="shared" si="242"/>
        <v>0</v>
      </c>
      <c r="AH42" s="7">
        <f t="shared" si="242"/>
        <v>1</v>
      </c>
      <c r="AI42" s="7">
        <f t="shared" ref="AI42:BN42" si="245">SUM(AI43,AI44,AI54,AI63)</f>
        <v>156</v>
      </c>
      <c r="AJ42" s="7">
        <f t="shared" si="245"/>
        <v>164</v>
      </c>
      <c r="AK42" s="7">
        <f t="shared" si="245"/>
        <v>0</v>
      </c>
      <c r="AL42" s="7">
        <f t="shared" si="245"/>
        <v>36.520397500000001</v>
      </c>
      <c r="AM42" s="7">
        <f t="shared" si="245"/>
        <v>0</v>
      </c>
      <c r="AN42" s="7">
        <f t="shared" si="245"/>
        <v>0</v>
      </c>
      <c r="AO42" s="7">
        <f t="shared" si="245"/>
        <v>0</v>
      </c>
      <c r="AP42" s="7">
        <f t="shared" si="245"/>
        <v>0</v>
      </c>
      <c r="AQ42" s="7">
        <f t="shared" si="245"/>
        <v>0</v>
      </c>
      <c r="AR42" s="7">
        <f t="shared" si="245"/>
        <v>165</v>
      </c>
      <c r="AS42" s="7">
        <f t="shared" si="245"/>
        <v>0</v>
      </c>
      <c r="AT42" s="7">
        <f t="shared" si="245"/>
        <v>91.303444469999988</v>
      </c>
      <c r="AU42" s="7">
        <f t="shared" si="245"/>
        <v>131.9783329433333</v>
      </c>
      <c r="AV42" s="7">
        <f t="shared" si="245"/>
        <v>0</v>
      </c>
      <c r="AW42" s="7">
        <f t="shared" si="245"/>
        <v>0</v>
      </c>
      <c r="AX42" s="7">
        <f t="shared" si="245"/>
        <v>4</v>
      </c>
      <c r="AY42" s="7">
        <f t="shared" si="245"/>
        <v>119</v>
      </c>
      <c r="AZ42" s="7">
        <f t="shared" si="245"/>
        <v>50017</v>
      </c>
      <c r="BA42" s="7">
        <f t="shared" si="245"/>
        <v>0</v>
      </c>
      <c r="BB42" s="7">
        <f t="shared" si="245"/>
        <v>63.409165540000004</v>
      </c>
      <c r="BC42" s="7">
        <f t="shared" si="245"/>
        <v>51.031957818360617</v>
      </c>
      <c r="BD42" s="7">
        <f t="shared" si="245"/>
        <v>0</v>
      </c>
      <c r="BE42" s="7">
        <f t="shared" si="245"/>
        <v>0</v>
      </c>
      <c r="BF42" s="7">
        <f t="shared" si="245"/>
        <v>20</v>
      </c>
      <c r="BG42" s="7">
        <f t="shared" si="245"/>
        <v>0</v>
      </c>
      <c r="BH42" s="7">
        <f t="shared" si="245"/>
        <v>83</v>
      </c>
      <c r="BI42" s="7">
        <f t="shared" si="245"/>
        <v>0</v>
      </c>
      <c r="BJ42" s="7">
        <f t="shared" si="245"/>
        <v>11.660740000000001</v>
      </c>
      <c r="BK42" s="7">
        <f t="shared" si="245"/>
        <v>50.112913478000003</v>
      </c>
      <c r="BL42" s="7">
        <f t="shared" si="245"/>
        <v>0</v>
      </c>
      <c r="BM42" s="7">
        <f t="shared" si="245"/>
        <v>0</v>
      </c>
      <c r="BN42" s="7">
        <f t="shared" si="245"/>
        <v>1</v>
      </c>
      <c r="BO42" s="7">
        <f t="shared" ref="BO42:CT42" si="246">SUM(BO43,BO44,BO54,BO63)</f>
        <v>0</v>
      </c>
      <c r="BP42" s="7">
        <f t="shared" si="246"/>
        <v>50000</v>
      </c>
      <c r="BQ42" s="7">
        <f t="shared" si="246"/>
        <v>0</v>
      </c>
      <c r="BR42" s="7">
        <f t="shared" si="246"/>
        <v>29.579634710000001</v>
      </c>
      <c r="BS42" s="7">
        <f t="shared" si="246"/>
        <v>408.19291082509517</v>
      </c>
      <c r="BT42" s="7">
        <f t="shared" si="246"/>
        <v>0</v>
      </c>
      <c r="BU42" s="7">
        <f t="shared" si="246"/>
        <v>0</v>
      </c>
      <c r="BV42" s="7">
        <f t="shared" si="246"/>
        <v>56</v>
      </c>
      <c r="BW42" s="7">
        <f t="shared" si="246"/>
        <v>14</v>
      </c>
      <c r="BX42" s="7">
        <f>SUM(BX43,BX44,BX54,BX63)</f>
        <v>30087</v>
      </c>
      <c r="BY42" s="7">
        <f>SUM(BY43,BY44,BY54,BY63)</f>
        <v>0</v>
      </c>
      <c r="BZ42" s="7">
        <f t="shared" si="246"/>
        <v>12.1271696</v>
      </c>
      <c r="CA42" s="7">
        <f t="shared" si="246"/>
        <v>0</v>
      </c>
      <c r="CB42" s="7">
        <f t="shared" si="246"/>
        <v>0</v>
      </c>
      <c r="CC42" s="7">
        <f t="shared" si="246"/>
        <v>0</v>
      </c>
      <c r="CD42" s="7">
        <f t="shared" si="246"/>
        <v>0</v>
      </c>
      <c r="CE42" s="7">
        <f t="shared" si="246"/>
        <v>0</v>
      </c>
      <c r="CF42" s="7">
        <f t="shared" si="246"/>
        <v>50000</v>
      </c>
      <c r="CG42" s="7">
        <f t="shared" si="246"/>
        <v>0</v>
      </c>
      <c r="CH42" s="7">
        <f t="shared" si="246"/>
        <v>21.22628461</v>
      </c>
      <c r="CI42" s="7">
        <f t="shared" si="246"/>
        <v>141.13569873963743</v>
      </c>
      <c r="CJ42" s="7">
        <f t="shared" si="246"/>
        <v>0</v>
      </c>
      <c r="CK42" s="7">
        <f t="shared" si="246"/>
        <v>0</v>
      </c>
      <c r="CL42" s="7">
        <f t="shared" si="246"/>
        <v>12</v>
      </c>
      <c r="CM42" s="7">
        <f t="shared" si="246"/>
        <v>8</v>
      </c>
      <c r="CN42" s="7">
        <f t="shared" si="246"/>
        <v>50023</v>
      </c>
      <c r="CO42" s="7">
        <f t="shared" si="246"/>
        <v>0</v>
      </c>
      <c r="CP42" s="7">
        <f t="shared" si="246"/>
        <v>134.5822276889572</v>
      </c>
      <c r="CQ42" s="7">
        <f t="shared" si="246"/>
        <v>59.4469777873149</v>
      </c>
      <c r="CR42" s="7">
        <f t="shared" si="246"/>
        <v>0</v>
      </c>
      <c r="CS42" s="7">
        <f t="shared" si="246"/>
        <v>0</v>
      </c>
      <c r="CT42" s="7">
        <f t="shared" si="246"/>
        <v>1</v>
      </c>
      <c r="CU42" s="7">
        <f t="shared" ref="CU42:DM42" si="247">SUM(CU43,CU44,CU54,CU63)</f>
        <v>0</v>
      </c>
      <c r="CV42" s="7">
        <f t="shared" si="247"/>
        <v>60001</v>
      </c>
      <c r="CW42" s="7">
        <f t="shared" si="247"/>
        <v>300</v>
      </c>
      <c r="CX42" s="7">
        <f t="shared" si="247"/>
        <v>115.09135406999999</v>
      </c>
      <c r="CY42" s="7">
        <f t="shared" si="247"/>
        <v>182.0912464213333</v>
      </c>
      <c r="CZ42" s="7">
        <f t="shared" si="247"/>
        <v>0</v>
      </c>
      <c r="DA42" s="7">
        <f t="shared" si="247"/>
        <v>0</v>
      </c>
      <c r="DB42" s="7">
        <f t="shared" si="247"/>
        <v>5</v>
      </c>
      <c r="DC42" s="7">
        <f t="shared" si="247"/>
        <v>119</v>
      </c>
      <c r="DD42" s="7">
        <f t="shared" si="247"/>
        <v>150017</v>
      </c>
      <c r="DE42" s="7">
        <f t="shared" si="247"/>
        <v>0</v>
      </c>
      <c r="DF42" s="7">
        <f t="shared" si="247"/>
        <v>248.79731254895719</v>
      </c>
      <c r="DG42" s="7">
        <f t="shared" si="247"/>
        <v>659.80754517040816</v>
      </c>
      <c r="DH42" s="7">
        <f t="shared" si="247"/>
        <v>0</v>
      </c>
      <c r="DI42" s="7">
        <f t="shared" si="247"/>
        <v>0</v>
      </c>
      <c r="DJ42" s="7">
        <f t="shared" si="247"/>
        <v>89</v>
      </c>
      <c r="DK42" s="7">
        <f t="shared" si="247"/>
        <v>22</v>
      </c>
      <c r="DL42" s="7">
        <f t="shared" si="247"/>
        <v>140194</v>
      </c>
      <c r="DM42" s="7">
        <f t="shared" si="247"/>
        <v>300</v>
      </c>
      <c r="DN42" s="18" t="s">
        <v>155</v>
      </c>
      <c r="DW42" s="12"/>
      <c r="DX42" s="12"/>
      <c r="DY42" s="12"/>
      <c r="DZ42" s="12"/>
      <c r="EA42" s="12"/>
      <c r="EB42" s="12"/>
    </row>
    <row r="43" spans="1:132" ht="51.75" customHeight="1" x14ac:dyDescent="0.25">
      <c r="A43" s="3" t="s">
        <v>172</v>
      </c>
      <c r="B43" s="1" t="s">
        <v>120</v>
      </c>
      <c r="C43" s="2" t="s">
        <v>78</v>
      </c>
      <c r="D43" s="8" t="s">
        <v>155</v>
      </c>
      <c r="E43" s="8" t="s">
        <v>155</v>
      </c>
      <c r="F43" s="8" t="s">
        <v>155</v>
      </c>
      <c r="G43" s="8" t="s">
        <v>155</v>
      </c>
      <c r="H43" s="8" t="s">
        <v>155</v>
      </c>
      <c r="I43" s="8" t="s">
        <v>155</v>
      </c>
      <c r="J43" s="8" t="s">
        <v>155</v>
      </c>
      <c r="K43" s="8" t="s">
        <v>155</v>
      </c>
      <c r="L43" s="8" t="s">
        <v>155</v>
      </c>
      <c r="M43" s="8" t="s">
        <v>155</v>
      </c>
      <c r="N43" s="8" t="s">
        <v>155</v>
      </c>
      <c r="O43" s="8" t="s">
        <v>155</v>
      </c>
      <c r="P43" s="8" t="s">
        <v>155</v>
      </c>
      <c r="Q43" s="8" t="s">
        <v>155</v>
      </c>
      <c r="R43" s="8" t="s">
        <v>155</v>
      </c>
      <c r="S43" s="8" t="s">
        <v>155</v>
      </c>
      <c r="T43" s="8" t="s">
        <v>155</v>
      </c>
      <c r="U43" s="8" t="s">
        <v>155</v>
      </c>
      <c r="V43" s="8" t="s">
        <v>155</v>
      </c>
      <c r="W43" s="8" t="s">
        <v>155</v>
      </c>
      <c r="X43" s="8" t="s">
        <v>155</v>
      </c>
      <c r="Y43" s="8" t="s">
        <v>155</v>
      </c>
      <c r="Z43" s="8" t="s">
        <v>155</v>
      </c>
      <c r="AA43" s="8" t="s">
        <v>155</v>
      </c>
      <c r="AB43" s="8" t="s">
        <v>155</v>
      </c>
      <c r="AC43" s="8" t="s">
        <v>155</v>
      </c>
      <c r="AD43" s="8" t="s">
        <v>155</v>
      </c>
      <c r="AE43" s="8" t="s">
        <v>155</v>
      </c>
      <c r="AF43" s="8" t="s">
        <v>155</v>
      </c>
      <c r="AG43" s="8" t="s">
        <v>155</v>
      </c>
      <c r="AH43" s="8" t="s">
        <v>155</v>
      </c>
      <c r="AI43" s="8" t="s">
        <v>155</v>
      </c>
      <c r="AJ43" s="8" t="s">
        <v>155</v>
      </c>
      <c r="AK43" s="8" t="s">
        <v>155</v>
      </c>
      <c r="AL43" s="8" t="s">
        <v>155</v>
      </c>
      <c r="AM43" s="8" t="s">
        <v>155</v>
      </c>
      <c r="AN43" s="8" t="s">
        <v>155</v>
      </c>
      <c r="AO43" s="8" t="s">
        <v>155</v>
      </c>
      <c r="AP43" s="8" t="s">
        <v>155</v>
      </c>
      <c r="AQ43" s="8" t="s">
        <v>155</v>
      </c>
      <c r="AR43" s="8" t="s">
        <v>155</v>
      </c>
      <c r="AS43" s="8" t="s">
        <v>155</v>
      </c>
      <c r="AT43" s="8" t="s">
        <v>155</v>
      </c>
      <c r="AU43" s="8" t="s">
        <v>155</v>
      </c>
      <c r="AV43" s="8" t="s">
        <v>155</v>
      </c>
      <c r="AW43" s="8" t="s">
        <v>155</v>
      </c>
      <c r="AX43" s="8" t="s">
        <v>155</v>
      </c>
      <c r="AY43" s="8" t="s">
        <v>155</v>
      </c>
      <c r="AZ43" s="8" t="s">
        <v>155</v>
      </c>
      <c r="BA43" s="8" t="s">
        <v>155</v>
      </c>
      <c r="BB43" s="8" t="s">
        <v>155</v>
      </c>
      <c r="BC43" s="8" t="s">
        <v>155</v>
      </c>
      <c r="BD43" s="8" t="s">
        <v>155</v>
      </c>
      <c r="BE43" s="8" t="s">
        <v>155</v>
      </c>
      <c r="BF43" s="8" t="s">
        <v>155</v>
      </c>
      <c r="BG43" s="8" t="s">
        <v>155</v>
      </c>
      <c r="BH43" s="8" t="s">
        <v>155</v>
      </c>
      <c r="BI43" s="8" t="s">
        <v>155</v>
      </c>
      <c r="BJ43" s="8" t="s">
        <v>155</v>
      </c>
      <c r="BK43" s="8" t="s">
        <v>155</v>
      </c>
      <c r="BL43" s="8" t="s">
        <v>155</v>
      </c>
      <c r="BM43" s="8" t="s">
        <v>155</v>
      </c>
      <c r="BN43" s="8" t="s">
        <v>155</v>
      </c>
      <c r="BO43" s="8" t="s">
        <v>155</v>
      </c>
      <c r="BP43" s="8" t="s">
        <v>155</v>
      </c>
      <c r="BQ43" s="8" t="s">
        <v>155</v>
      </c>
      <c r="BR43" s="8" t="s">
        <v>155</v>
      </c>
      <c r="BS43" s="8" t="s">
        <v>155</v>
      </c>
      <c r="BT43" s="8" t="s">
        <v>155</v>
      </c>
      <c r="BU43" s="8" t="s">
        <v>155</v>
      </c>
      <c r="BV43" s="8" t="s">
        <v>155</v>
      </c>
      <c r="BW43" s="8" t="s">
        <v>155</v>
      </c>
      <c r="BX43" s="8" t="s">
        <v>155</v>
      </c>
      <c r="BY43" s="8" t="s">
        <v>155</v>
      </c>
      <c r="BZ43" s="8" t="s">
        <v>155</v>
      </c>
      <c r="CA43" s="8" t="s">
        <v>155</v>
      </c>
      <c r="CB43" s="8" t="s">
        <v>155</v>
      </c>
      <c r="CC43" s="8" t="s">
        <v>155</v>
      </c>
      <c r="CD43" s="8" t="s">
        <v>155</v>
      </c>
      <c r="CE43" s="8" t="s">
        <v>155</v>
      </c>
      <c r="CF43" s="8" t="s">
        <v>155</v>
      </c>
      <c r="CG43" s="8" t="s">
        <v>155</v>
      </c>
      <c r="CH43" s="8" t="s">
        <v>155</v>
      </c>
      <c r="CI43" s="8" t="s">
        <v>155</v>
      </c>
      <c r="CJ43" s="8" t="s">
        <v>155</v>
      </c>
      <c r="CK43" s="8" t="s">
        <v>155</v>
      </c>
      <c r="CL43" s="8" t="s">
        <v>155</v>
      </c>
      <c r="CM43" s="8" t="s">
        <v>155</v>
      </c>
      <c r="CN43" s="8" t="s">
        <v>155</v>
      </c>
      <c r="CO43" s="8" t="s">
        <v>155</v>
      </c>
      <c r="CP43" s="8" t="s">
        <v>155</v>
      </c>
      <c r="CQ43" s="8" t="s">
        <v>155</v>
      </c>
      <c r="CR43" s="8" t="s">
        <v>155</v>
      </c>
      <c r="CS43" s="8" t="s">
        <v>155</v>
      </c>
      <c r="CT43" s="8" t="s">
        <v>155</v>
      </c>
      <c r="CU43" s="8" t="s">
        <v>155</v>
      </c>
      <c r="CV43" s="8" t="s">
        <v>155</v>
      </c>
      <c r="CW43" s="8" t="s">
        <v>155</v>
      </c>
      <c r="CX43" s="8" t="s">
        <v>155</v>
      </c>
      <c r="CY43" s="8" t="s">
        <v>155</v>
      </c>
      <c r="CZ43" s="8" t="s">
        <v>155</v>
      </c>
      <c r="DA43" s="8" t="s">
        <v>155</v>
      </c>
      <c r="DB43" s="8" t="s">
        <v>155</v>
      </c>
      <c r="DC43" s="8" t="s">
        <v>155</v>
      </c>
      <c r="DD43" s="8" t="s">
        <v>155</v>
      </c>
      <c r="DE43" s="8" t="s">
        <v>155</v>
      </c>
      <c r="DF43" s="8" t="s">
        <v>155</v>
      </c>
      <c r="DG43" s="8" t="s">
        <v>155</v>
      </c>
      <c r="DH43" s="8" t="s">
        <v>155</v>
      </c>
      <c r="DI43" s="8" t="s">
        <v>155</v>
      </c>
      <c r="DJ43" s="8" t="s">
        <v>155</v>
      </c>
      <c r="DK43" s="8" t="s">
        <v>155</v>
      </c>
      <c r="DL43" s="8" t="s">
        <v>155</v>
      </c>
      <c r="DM43" s="8" t="s">
        <v>155</v>
      </c>
      <c r="DN43" s="8" t="s">
        <v>155</v>
      </c>
      <c r="DW43" s="12"/>
      <c r="DX43" s="12"/>
      <c r="DY43" s="12"/>
      <c r="DZ43" s="12"/>
      <c r="EA43" s="12"/>
      <c r="EB43" s="12"/>
    </row>
    <row r="44" spans="1:132" ht="69" customHeight="1" x14ac:dyDescent="0.25">
      <c r="A44" s="3" t="s">
        <v>173</v>
      </c>
      <c r="B44" s="1" t="s">
        <v>122</v>
      </c>
      <c r="C44" s="2" t="s">
        <v>78</v>
      </c>
      <c r="D44" s="7">
        <f t="shared" ref="D44:AH44" si="248">SUM(D45:D53)</f>
        <v>210.99958894133329</v>
      </c>
      <c r="E44" s="7">
        <f t="shared" si="248"/>
        <v>649.12591793981437</v>
      </c>
      <c r="F44" s="7">
        <f t="shared" si="248"/>
        <v>0</v>
      </c>
      <c r="G44" s="7">
        <f t="shared" si="248"/>
        <v>0</v>
      </c>
      <c r="H44" s="7">
        <f t="shared" si="248"/>
        <v>0</v>
      </c>
      <c r="I44" s="7">
        <f t="shared" si="248"/>
        <v>0</v>
      </c>
      <c r="J44" s="7">
        <f t="shared" si="248"/>
        <v>0</v>
      </c>
      <c r="K44" s="7">
        <f t="shared" si="248"/>
        <v>0</v>
      </c>
      <c r="L44" s="7">
        <f t="shared" si="248"/>
        <v>0</v>
      </c>
      <c r="M44" s="7">
        <f t="shared" ref="M44" si="249">SUM(M45:M53)</f>
        <v>0</v>
      </c>
      <c r="N44" s="7">
        <f t="shared" si="248"/>
        <v>0</v>
      </c>
      <c r="O44" s="7">
        <f t="shared" si="248"/>
        <v>179.0192334213333</v>
      </c>
      <c r="P44" s="7">
        <f t="shared" si="248"/>
        <v>0</v>
      </c>
      <c r="Q44" s="7">
        <f t="shared" si="248"/>
        <v>0</v>
      </c>
      <c r="R44" s="7">
        <f t="shared" si="248"/>
        <v>2</v>
      </c>
      <c r="S44" s="7">
        <f t="shared" si="248"/>
        <v>119</v>
      </c>
      <c r="T44" s="7">
        <f t="shared" si="248"/>
        <v>1</v>
      </c>
      <c r="U44" s="7">
        <f t="shared" ref="U44" si="250">SUM(U45:U53)</f>
        <v>0</v>
      </c>
      <c r="V44" s="7">
        <f t="shared" si="248"/>
        <v>0</v>
      </c>
      <c r="W44" s="7">
        <f t="shared" si="248"/>
        <v>649.12591793981437</v>
      </c>
      <c r="X44" s="7">
        <f t="shared" si="248"/>
        <v>0</v>
      </c>
      <c r="Y44" s="7">
        <f t="shared" si="248"/>
        <v>0</v>
      </c>
      <c r="Z44" s="7">
        <f t="shared" si="248"/>
        <v>55</v>
      </c>
      <c r="AA44" s="7">
        <f t="shared" si="248"/>
        <v>22</v>
      </c>
      <c r="AB44" s="7">
        <f t="shared" si="248"/>
        <v>74</v>
      </c>
      <c r="AC44" s="7">
        <f t="shared" si="248"/>
        <v>0</v>
      </c>
      <c r="AD44" s="7">
        <f t="shared" si="248"/>
        <v>0</v>
      </c>
      <c r="AE44" s="7">
        <f t="shared" si="248"/>
        <v>31.98035552</v>
      </c>
      <c r="AF44" s="7">
        <f t="shared" si="248"/>
        <v>0</v>
      </c>
      <c r="AG44" s="7">
        <f t="shared" si="248"/>
        <v>0</v>
      </c>
      <c r="AH44" s="7">
        <f t="shared" si="248"/>
        <v>1</v>
      </c>
      <c r="AI44" s="7">
        <f t="shared" ref="AI44:BN44" si="251">SUM(AI45:AI53)</f>
        <v>156</v>
      </c>
      <c r="AJ44" s="7">
        <f t="shared" si="251"/>
        <v>0</v>
      </c>
      <c r="AK44" s="7">
        <f t="shared" si="251"/>
        <v>0</v>
      </c>
      <c r="AL44" s="7">
        <f t="shared" si="251"/>
        <v>0</v>
      </c>
      <c r="AM44" s="7">
        <f t="shared" si="251"/>
        <v>0</v>
      </c>
      <c r="AN44" s="7">
        <f t="shared" si="251"/>
        <v>0</v>
      </c>
      <c r="AO44" s="7">
        <f t="shared" si="251"/>
        <v>0</v>
      </c>
      <c r="AP44" s="7">
        <f t="shared" si="251"/>
        <v>0</v>
      </c>
      <c r="AQ44" s="7">
        <f t="shared" si="251"/>
        <v>0</v>
      </c>
      <c r="AR44" s="7">
        <f t="shared" si="251"/>
        <v>0</v>
      </c>
      <c r="AS44" s="7">
        <f t="shared" si="251"/>
        <v>0</v>
      </c>
      <c r="AT44" s="7">
        <f t="shared" si="251"/>
        <v>0</v>
      </c>
      <c r="AU44" s="7">
        <f t="shared" si="251"/>
        <v>128.9063199433333</v>
      </c>
      <c r="AV44" s="7">
        <f t="shared" si="251"/>
        <v>0</v>
      </c>
      <c r="AW44" s="7">
        <f t="shared" si="251"/>
        <v>0</v>
      </c>
      <c r="AX44" s="7">
        <f t="shared" si="251"/>
        <v>1</v>
      </c>
      <c r="AY44" s="7">
        <f t="shared" si="251"/>
        <v>119</v>
      </c>
      <c r="AZ44" s="7">
        <f t="shared" si="251"/>
        <v>1</v>
      </c>
      <c r="BA44" s="7">
        <f t="shared" si="251"/>
        <v>0</v>
      </c>
      <c r="BB44" s="7">
        <f t="shared" si="251"/>
        <v>0</v>
      </c>
      <c r="BC44" s="7">
        <f t="shared" si="251"/>
        <v>47.065139080655698</v>
      </c>
      <c r="BD44" s="7">
        <f t="shared" si="251"/>
        <v>0</v>
      </c>
      <c r="BE44" s="7">
        <f t="shared" si="251"/>
        <v>0</v>
      </c>
      <c r="BF44" s="7">
        <f t="shared" si="251"/>
        <v>12</v>
      </c>
      <c r="BG44" s="7">
        <f t="shared" si="251"/>
        <v>0</v>
      </c>
      <c r="BH44" s="7">
        <f t="shared" si="251"/>
        <v>0</v>
      </c>
      <c r="BI44" s="7">
        <f t="shared" si="251"/>
        <v>0</v>
      </c>
      <c r="BJ44" s="7">
        <f t="shared" si="251"/>
        <v>0</v>
      </c>
      <c r="BK44" s="7">
        <f t="shared" si="251"/>
        <v>50.112913478000003</v>
      </c>
      <c r="BL44" s="7">
        <f t="shared" si="251"/>
        <v>0</v>
      </c>
      <c r="BM44" s="7">
        <f t="shared" si="251"/>
        <v>0</v>
      </c>
      <c r="BN44" s="7">
        <f t="shared" si="251"/>
        <v>1</v>
      </c>
      <c r="BO44" s="7">
        <f t="shared" ref="BO44:CT44" si="252">SUM(BO45:BO53)</f>
        <v>0</v>
      </c>
      <c r="BP44" s="7">
        <f t="shared" si="252"/>
        <v>0</v>
      </c>
      <c r="BQ44" s="7">
        <f t="shared" si="252"/>
        <v>0</v>
      </c>
      <c r="BR44" s="7">
        <f t="shared" si="252"/>
        <v>0</v>
      </c>
      <c r="BS44" s="7">
        <f t="shared" si="252"/>
        <v>404.04687424280007</v>
      </c>
      <c r="BT44" s="7">
        <f t="shared" si="252"/>
        <v>0</v>
      </c>
      <c r="BU44" s="7">
        <f t="shared" si="252"/>
        <v>0</v>
      </c>
      <c r="BV44" s="7">
        <f t="shared" si="252"/>
        <v>42</v>
      </c>
      <c r="BW44" s="7">
        <f t="shared" si="252"/>
        <v>14</v>
      </c>
      <c r="BX44" s="7">
        <f t="shared" si="252"/>
        <v>56</v>
      </c>
      <c r="BY44" s="7">
        <f t="shared" si="252"/>
        <v>0</v>
      </c>
      <c r="BZ44" s="7">
        <f t="shared" si="252"/>
        <v>0</v>
      </c>
      <c r="CA44" s="7">
        <f t="shared" si="252"/>
        <v>0</v>
      </c>
      <c r="CB44" s="7">
        <f t="shared" si="252"/>
        <v>0</v>
      </c>
      <c r="CC44" s="7">
        <f t="shared" si="252"/>
        <v>0</v>
      </c>
      <c r="CD44" s="7">
        <f t="shared" si="252"/>
        <v>0</v>
      </c>
      <c r="CE44" s="7">
        <f t="shared" si="252"/>
        <v>0</v>
      </c>
      <c r="CF44" s="7">
        <f t="shared" si="252"/>
        <v>0</v>
      </c>
      <c r="CG44" s="7">
        <f t="shared" si="252"/>
        <v>0</v>
      </c>
      <c r="CH44" s="7">
        <f t="shared" si="252"/>
        <v>0</v>
      </c>
      <c r="CI44" s="7">
        <f t="shared" si="252"/>
        <v>138.56692682904401</v>
      </c>
      <c r="CJ44" s="7">
        <f t="shared" si="252"/>
        <v>0</v>
      </c>
      <c r="CK44" s="7">
        <f t="shared" si="252"/>
        <v>0</v>
      </c>
      <c r="CL44" s="7">
        <f t="shared" si="252"/>
        <v>0</v>
      </c>
      <c r="CM44" s="7">
        <f t="shared" si="252"/>
        <v>8</v>
      </c>
      <c r="CN44" s="7">
        <f t="shared" si="252"/>
        <v>18</v>
      </c>
      <c r="CO44" s="7">
        <f t="shared" si="252"/>
        <v>0</v>
      </c>
      <c r="CP44" s="7">
        <f t="shared" si="252"/>
        <v>0</v>
      </c>
      <c r="CQ44" s="7">
        <f t="shared" si="252"/>
        <v>59.4469777873149</v>
      </c>
      <c r="CR44" s="7">
        <f t="shared" si="252"/>
        <v>0</v>
      </c>
      <c r="CS44" s="7">
        <f t="shared" si="252"/>
        <v>0</v>
      </c>
      <c r="CT44" s="7">
        <f t="shared" si="252"/>
        <v>1</v>
      </c>
      <c r="CU44" s="7">
        <f t="shared" ref="CU44:DM44" si="253">SUM(CU45:CU53)</f>
        <v>0</v>
      </c>
      <c r="CV44" s="7">
        <f t="shared" si="253"/>
        <v>0</v>
      </c>
      <c r="CW44" s="7">
        <f t="shared" si="253"/>
        <v>0</v>
      </c>
      <c r="CX44" s="7">
        <f t="shared" si="253"/>
        <v>0</v>
      </c>
      <c r="CY44" s="7">
        <f t="shared" si="253"/>
        <v>179.0192334213333</v>
      </c>
      <c r="CZ44" s="7">
        <f t="shared" si="253"/>
        <v>0</v>
      </c>
      <c r="DA44" s="7">
        <f t="shared" si="253"/>
        <v>0</v>
      </c>
      <c r="DB44" s="7">
        <f t="shared" si="253"/>
        <v>2</v>
      </c>
      <c r="DC44" s="7">
        <f t="shared" si="253"/>
        <v>119</v>
      </c>
      <c r="DD44" s="7">
        <f t="shared" si="253"/>
        <v>1</v>
      </c>
      <c r="DE44" s="7">
        <f t="shared" si="253"/>
        <v>0</v>
      </c>
      <c r="DF44" s="7">
        <f t="shared" si="253"/>
        <v>0</v>
      </c>
      <c r="DG44" s="7">
        <f t="shared" si="253"/>
        <v>649.12591793981471</v>
      </c>
      <c r="DH44" s="7">
        <f t="shared" si="253"/>
        <v>0</v>
      </c>
      <c r="DI44" s="7">
        <f t="shared" si="253"/>
        <v>0</v>
      </c>
      <c r="DJ44" s="7">
        <f t="shared" si="253"/>
        <v>55</v>
      </c>
      <c r="DK44" s="7">
        <f t="shared" si="253"/>
        <v>22</v>
      </c>
      <c r="DL44" s="7">
        <f t="shared" si="253"/>
        <v>74</v>
      </c>
      <c r="DM44" s="7">
        <f t="shared" si="253"/>
        <v>0</v>
      </c>
      <c r="DN44" s="18" t="s">
        <v>155</v>
      </c>
      <c r="DW44" s="12"/>
      <c r="DX44" s="12"/>
      <c r="DY44" s="12"/>
      <c r="DZ44" s="12"/>
      <c r="EA44" s="12"/>
      <c r="EB44" s="12"/>
    </row>
    <row r="45" spans="1:132" ht="120" customHeight="1" x14ac:dyDescent="0.25">
      <c r="A45" s="2" t="s">
        <v>173</v>
      </c>
      <c r="B45" s="9" t="s">
        <v>123</v>
      </c>
      <c r="C45" s="2" t="s">
        <v>124</v>
      </c>
      <c r="D45" s="7">
        <v>31.98035552</v>
      </c>
      <c r="E45" s="7">
        <v>66.471438829999997</v>
      </c>
      <c r="F45" s="8" t="s">
        <v>155</v>
      </c>
      <c r="G45" s="8">
        <v>0</v>
      </c>
      <c r="H45" s="8" t="s">
        <v>155</v>
      </c>
      <c r="I45" s="8" t="s">
        <v>155</v>
      </c>
      <c r="J45" s="8">
        <v>0</v>
      </c>
      <c r="K45" s="8">
        <v>0</v>
      </c>
      <c r="L45" s="8" t="s">
        <v>155</v>
      </c>
      <c r="M45" s="8" t="s">
        <v>155</v>
      </c>
      <c r="N45" s="8" t="s">
        <v>155</v>
      </c>
      <c r="O45" s="7">
        <v>0</v>
      </c>
      <c r="P45" s="8" t="s">
        <v>155</v>
      </c>
      <c r="Q45" s="8" t="s">
        <v>155</v>
      </c>
      <c r="R45" s="7">
        <v>0</v>
      </c>
      <c r="S45" s="7">
        <v>0</v>
      </c>
      <c r="T45" s="8" t="s">
        <v>155</v>
      </c>
      <c r="U45" s="8" t="s">
        <v>155</v>
      </c>
      <c r="V45" s="8" t="s">
        <v>155</v>
      </c>
      <c r="W45" s="7">
        <v>66.471438829999997</v>
      </c>
      <c r="X45" s="8" t="s">
        <v>155</v>
      </c>
      <c r="Y45" s="8" t="s">
        <v>155</v>
      </c>
      <c r="Z45" s="8" t="s">
        <v>155</v>
      </c>
      <c r="AA45" s="8" t="s">
        <v>155</v>
      </c>
      <c r="AB45" s="8">
        <v>74</v>
      </c>
      <c r="AC45" s="8" t="s">
        <v>155</v>
      </c>
      <c r="AD45" s="7" t="s">
        <v>155</v>
      </c>
      <c r="AE45" s="7">
        <v>31.98035552</v>
      </c>
      <c r="AF45" s="8" t="s">
        <v>155</v>
      </c>
      <c r="AG45" s="8" t="s">
        <v>155</v>
      </c>
      <c r="AH45" s="7">
        <v>1</v>
      </c>
      <c r="AI45" s="7">
        <v>156</v>
      </c>
      <c r="AJ45" s="8" t="s">
        <v>155</v>
      </c>
      <c r="AK45" s="8" t="s">
        <v>155</v>
      </c>
      <c r="AL45" s="19" t="s">
        <v>155</v>
      </c>
      <c r="AM45" s="19">
        <v>0</v>
      </c>
      <c r="AN45" s="19" t="s">
        <v>155</v>
      </c>
      <c r="AO45" s="19" t="s">
        <v>155</v>
      </c>
      <c r="AP45" s="19">
        <v>0</v>
      </c>
      <c r="AQ45" s="19">
        <v>0</v>
      </c>
      <c r="AR45" s="19" t="s">
        <v>155</v>
      </c>
      <c r="AS45" s="8" t="s">
        <v>155</v>
      </c>
      <c r="AT45" s="7" t="s">
        <v>155</v>
      </c>
      <c r="AU45" s="7" t="s">
        <v>155</v>
      </c>
      <c r="AV45" s="7" t="s">
        <v>155</v>
      </c>
      <c r="AW45" s="7" t="s">
        <v>155</v>
      </c>
      <c r="AX45" s="7" t="s">
        <v>155</v>
      </c>
      <c r="AY45" s="7" t="s">
        <v>155</v>
      </c>
      <c r="AZ45" s="7" t="s">
        <v>155</v>
      </c>
      <c r="BA45" s="8" t="s">
        <v>155</v>
      </c>
      <c r="BB45" s="7" t="s">
        <v>155</v>
      </c>
      <c r="BC45" s="7" t="s">
        <v>155</v>
      </c>
      <c r="BD45" s="7" t="s">
        <v>155</v>
      </c>
      <c r="BE45" s="7" t="s">
        <v>155</v>
      </c>
      <c r="BF45" s="7" t="s">
        <v>155</v>
      </c>
      <c r="BG45" s="7" t="s">
        <v>155</v>
      </c>
      <c r="BH45" s="7" t="s">
        <v>155</v>
      </c>
      <c r="BI45" s="8" t="s">
        <v>155</v>
      </c>
      <c r="BJ45" s="7" t="s">
        <v>155</v>
      </c>
      <c r="BK45" s="7" t="s">
        <v>155</v>
      </c>
      <c r="BL45" s="7" t="s">
        <v>155</v>
      </c>
      <c r="BM45" s="7" t="s">
        <v>155</v>
      </c>
      <c r="BN45" s="7" t="s">
        <v>155</v>
      </c>
      <c r="BO45" s="7" t="s">
        <v>155</v>
      </c>
      <c r="BP45" s="7" t="s">
        <v>155</v>
      </c>
      <c r="BQ45" s="8" t="s">
        <v>155</v>
      </c>
      <c r="BR45" s="7" t="s">
        <v>155</v>
      </c>
      <c r="BS45" s="7">
        <v>53.94632807</v>
      </c>
      <c r="BT45" s="7" t="s">
        <v>155</v>
      </c>
      <c r="BU45" s="7" t="s">
        <v>155</v>
      </c>
      <c r="BV45" s="7" t="s">
        <v>155</v>
      </c>
      <c r="BW45" s="7" t="s">
        <v>155</v>
      </c>
      <c r="BX45" s="7">
        <v>56</v>
      </c>
      <c r="BY45" s="8" t="s">
        <v>155</v>
      </c>
      <c r="BZ45" s="7" t="s">
        <v>155</v>
      </c>
      <c r="CA45" s="7" t="s">
        <v>155</v>
      </c>
      <c r="CB45" s="7" t="s">
        <v>155</v>
      </c>
      <c r="CC45" s="7" t="s">
        <v>155</v>
      </c>
      <c r="CD45" s="7" t="s">
        <v>155</v>
      </c>
      <c r="CE45" s="7" t="s">
        <v>155</v>
      </c>
      <c r="CF45" s="7" t="s">
        <v>155</v>
      </c>
      <c r="CG45" s="8" t="s">
        <v>155</v>
      </c>
      <c r="CH45" s="7" t="s">
        <v>155</v>
      </c>
      <c r="CI45" s="31">
        <v>12.52511076</v>
      </c>
      <c r="CJ45" s="7" t="s">
        <v>155</v>
      </c>
      <c r="CK45" s="7" t="s">
        <v>155</v>
      </c>
      <c r="CL45" s="7" t="s">
        <v>155</v>
      </c>
      <c r="CM45" s="7" t="s">
        <v>155</v>
      </c>
      <c r="CN45" s="7">
        <v>18</v>
      </c>
      <c r="CO45" s="8" t="s">
        <v>155</v>
      </c>
      <c r="CP45" s="7" t="s">
        <v>155</v>
      </c>
      <c r="CQ45" s="7" t="s">
        <v>155</v>
      </c>
      <c r="CR45" s="7" t="s">
        <v>155</v>
      </c>
      <c r="CS45" s="7" t="s">
        <v>155</v>
      </c>
      <c r="CT45" s="7" t="s">
        <v>155</v>
      </c>
      <c r="CU45" s="7" t="s">
        <v>155</v>
      </c>
      <c r="CV45" s="7" t="s">
        <v>155</v>
      </c>
      <c r="CW45" s="8" t="s">
        <v>155</v>
      </c>
      <c r="CX45" s="7">
        <f t="shared" ref="CX45:CX53" si="254">SUM(AT45,BJ45,BZ45)</f>
        <v>0</v>
      </c>
      <c r="CY45" s="7">
        <f t="shared" ref="CY45:CY53" si="255">SUM(AU45,BK45,CA45)</f>
        <v>0</v>
      </c>
      <c r="CZ45" s="7">
        <f t="shared" ref="CZ45:CZ53" si="256">SUM(AV45,BL45,CB45)</f>
        <v>0</v>
      </c>
      <c r="DA45" s="7">
        <f t="shared" ref="DA45:DA53" si="257">SUM(AW45,BM45,CC45)</f>
        <v>0</v>
      </c>
      <c r="DB45" s="7">
        <f t="shared" ref="DB45:DB53" si="258">SUM(AX45,BN45,CD45)</f>
        <v>0</v>
      </c>
      <c r="DC45" s="7">
        <f t="shared" ref="DC45:DC53" si="259">SUM(AY45,BO45,CE45)</f>
        <v>0</v>
      </c>
      <c r="DD45" s="7">
        <f t="shared" ref="DD45:DE53" si="260">SUM(AZ45,BP45,CF45)</f>
        <v>0</v>
      </c>
      <c r="DE45" s="7">
        <f t="shared" si="260"/>
        <v>0</v>
      </c>
      <c r="DF45" s="7">
        <f t="shared" ref="DF45:DF53" si="261">SUM(BB45,BR45,CH45,CP45)</f>
        <v>0</v>
      </c>
      <c r="DG45" s="7">
        <f t="shared" ref="DG45:DG53" si="262">SUM(BC45,BS45,CI45,CQ45)</f>
        <v>66.471438829999997</v>
      </c>
      <c r="DH45" s="7">
        <f t="shared" ref="DH45:DH53" si="263">SUM(BD45,BT45,CJ45,CR45)</f>
        <v>0</v>
      </c>
      <c r="DI45" s="7">
        <f t="shared" ref="DI45:DI53" si="264">SUM(BE45,BU45,CK45,CS45)</f>
        <v>0</v>
      </c>
      <c r="DJ45" s="7">
        <f t="shared" ref="DJ45:DJ53" si="265">SUM(BF45,BV45,CL45,CT45)</f>
        <v>0</v>
      </c>
      <c r="DK45" s="7">
        <f t="shared" ref="DK45:DK53" si="266">SUM(BG45,BW45,CM45,CU45)</f>
        <v>0</v>
      </c>
      <c r="DL45" s="7">
        <f t="shared" ref="DL45:DM53" si="267">SUM(BH45,BX45,CN45,CV45)</f>
        <v>74</v>
      </c>
      <c r="DM45" s="7">
        <f t="shared" si="267"/>
        <v>0</v>
      </c>
      <c r="DN45" s="24" t="s">
        <v>258</v>
      </c>
      <c r="DW45" s="12"/>
      <c r="DX45" s="12"/>
      <c r="DY45" s="12"/>
      <c r="DZ45" s="12"/>
      <c r="EA45" s="12"/>
      <c r="EB45" s="12"/>
    </row>
    <row r="46" spans="1:132" ht="115.5" customHeight="1" x14ac:dyDescent="0.25">
      <c r="A46" s="2" t="s">
        <v>173</v>
      </c>
      <c r="B46" s="9" t="s">
        <v>125</v>
      </c>
      <c r="C46" s="2" t="s">
        <v>126</v>
      </c>
      <c r="D46" s="7">
        <v>50.112913478000003</v>
      </c>
      <c r="E46" s="7">
        <v>59.4469777873149</v>
      </c>
      <c r="F46" s="8" t="s">
        <v>155</v>
      </c>
      <c r="G46" s="8">
        <v>0</v>
      </c>
      <c r="H46" s="8" t="s">
        <v>155</v>
      </c>
      <c r="I46" s="8" t="s">
        <v>155</v>
      </c>
      <c r="J46" s="8">
        <v>0</v>
      </c>
      <c r="K46" s="8" t="s">
        <v>155</v>
      </c>
      <c r="L46" s="8" t="s">
        <v>155</v>
      </c>
      <c r="M46" s="8" t="s">
        <v>155</v>
      </c>
      <c r="N46" s="8" t="s">
        <v>155</v>
      </c>
      <c r="O46" s="7">
        <f t="shared" ref="O46:O51" si="268">D46</f>
        <v>50.112913478000003</v>
      </c>
      <c r="P46" s="8" t="s">
        <v>155</v>
      </c>
      <c r="Q46" s="8" t="s">
        <v>155</v>
      </c>
      <c r="R46" s="7">
        <v>1</v>
      </c>
      <c r="S46" s="8" t="s">
        <v>155</v>
      </c>
      <c r="T46" s="8" t="s">
        <v>155</v>
      </c>
      <c r="U46" s="8" t="s">
        <v>155</v>
      </c>
      <c r="V46" s="8" t="s">
        <v>155</v>
      </c>
      <c r="W46" s="7">
        <v>59.4469777873149</v>
      </c>
      <c r="X46" s="8" t="s">
        <v>155</v>
      </c>
      <c r="Y46" s="8" t="s">
        <v>155</v>
      </c>
      <c r="Z46" s="7">
        <v>1</v>
      </c>
      <c r="AA46" s="8" t="s">
        <v>155</v>
      </c>
      <c r="AB46" s="8" t="s">
        <v>155</v>
      </c>
      <c r="AC46" s="8" t="s">
        <v>155</v>
      </c>
      <c r="AD46" s="8" t="s">
        <v>155</v>
      </c>
      <c r="AE46" s="8" t="s">
        <v>155</v>
      </c>
      <c r="AF46" s="8" t="s">
        <v>155</v>
      </c>
      <c r="AG46" s="8" t="s">
        <v>155</v>
      </c>
      <c r="AH46" s="8" t="s">
        <v>155</v>
      </c>
      <c r="AI46" s="8" t="s">
        <v>155</v>
      </c>
      <c r="AJ46" s="8" t="s">
        <v>155</v>
      </c>
      <c r="AK46" s="8" t="s">
        <v>155</v>
      </c>
      <c r="AL46" s="8" t="s">
        <v>155</v>
      </c>
      <c r="AM46" s="8" t="s">
        <v>155</v>
      </c>
      <c r="AN46" s="8" t="s">
        <v>155</v>
      </c>
      <c r="AO46" s="8" t="s">
        <v>155</v>
      </c>
      <c r="AP46" s="8" t="s">
        <v>155</v>
      </c>
      <c r="AQ46" s="8" t="s">
        <v>155</v>
      </c>
      <c r="AR46" s="8" t="s">
        <v>155</v>
      </c>
      <c r="AS46" s="8" t="s">
        <v>155</v>
      </c>
      <c r="AT46" s="8" t="s">
        <v>155</v>
      </c>
      <c r="AU46" s="8" t="s">
        <v>155</v>
      </c>
      <c r="AV46" s="8" t="s">
        <v>155</v>
      </c>
      <c r="AW46" s="8" t="s">
        <v>155</v>
      </c>
      <c r="AX46" s="8" t="s">
        <v>155</v>
      </c>
      <c r="AY46" s="8" t="s">
        <v>155</v>
      </c>
      <c r="AZ46" s="8" t="s">
        <v>155</v>
      </c>
      <c r="BA46" s="8" t="s">
        <v>155</v>
      </c>
      <c r="BB46" s="8" t="s">
        <v>155</v>
      </c>
      <c r="BC46" s="8" t="s">
        <v>155</v>
      </c>
      <c r="BD46" s="8" t="s">
        <v>155</v>
      </c>
      <c r="BE46" s="8" t="s">
        <v>155</v>
      </c>
      <c r="BF46" s="8" t="s">
        <v>155</v>
      </c>
      <c r="BG46" s="8" t="s">
        <v>155</v>
      </c>
      <c r="BH46" s="8" t="s">
        <v>155</v>
      </c>
      <c r="BI46" s="8" t="s">
        <v>155</v>
      </c>
      <c r="BJ46" s="7" t="s">
        <v>155</v>
      </c>
      <c r="BK46" s="7">
        <v>50.112913478000003</v>
      </c>
      <c r="BL46" s="7" t="s">
        <v>155</v>
      </c>
      <c r="BM46" s="7" t="s">
        <v>155</v>
      </c>
      <c r="BN46" s="7">
        <v>1</v>
      </c>
      <c r="BO46" s="7" t="s">
        <v>155</v>
      </c>
      <c r="BP46" s="7" t="s">
        <v>155</v>
      </c>
      <c r="BQ46" s="8" t="s">
        <v>155</v>
      </c>
      <c r="BR46" s="7" t="s">
        <v>155</v>
      </c>
      <c r="BS46" s="8" t="s">
        <v>155</v>
      </c>
      <c r="BT46" s="7" t="s">
        <v>155</v>
      </c>
      <c r="BU46" s="7" t="s">
        <v>155</v>
      </c>
      <c r="BV46" s="8" t="s">
        <v>155</v>
      </c>
      <c r="BW46" s="7" t="s">
        <v>155</v>
      </c>
      <c r="BX46" s="7" t="s">
        <v>155</v>
      </c>
      <c r="BY46" s="8" t="s">
        <v>155</v>
      </c>
      <c r="BZ46" s="7" t="s">
        <v>155</v>
      </c>
      <c r="CA46" s="7" t="s">
        <v>155</v>
      </c>
      <c r="CB46" s="7" t="s">
        <v>155</v>
      </c>
      <c r="CC46" s="7" t="s">
        <v>155</v>
      </c>
      <c r="CD46" s="7" t="s">
        <v>155</v>
      </c>
      <c r="CE46" s="7" t="s">
        <v>155</v>
      </c>
      <c r="CF46" s="7" t="s">
        <v>155</v>
      </c>
      <c r="CG46" s="8" t="s">
        <v>155</v>
      </c>
      <c r="CH46" s="7" t="s">
        <v>155</v>
      </c>
      <c r="CI46" s="7" t="s">
        <v>155</v>
      </c>
      <c r="CJ46" s="7" t="s">
        <v>155</v>
      </c>
      <c r="CK46" s="7" t="s">
        <v>155</v>
      </c>
      <c r="CL46" s="7" t="s">
        <v>155</v>
      </c>
      <c r="CM46" s="7" t="s">
        <v>155</v>
      </c>
      <c r="CN46" s="7" t="s">
        <v>155</v>
      </c>
      <c r="CO46" s="8" t="s">
        <v>155</v>
      </c>
      <c r="CP46" s="7" t="s">
        <v>155</v>
      </c>
      <c r="CQ46" s="7">
        <v>59.4469777873149</v>
      </c>
      <c r="CR46" s="7" t="s">
        <v>155</v>
      </c>
      <c r="CS46" s="7" t="s">
        <v>155</v>
      </c>
      <c r="CT46" s="7">
        <v>1</v>
      </c>
      <c r="CU46" s="7" t="s">
        <v>155</v>
      </c>
      <c r="CV46" s="7" t="s">
        <v>155</v>
      </c>
      <c r="CW46" s="8" t="s">
        <v>155</v>
      </c>
      <c r="CX46" s="7">
        <f t="shared" si="254"/>
        <v>0</v>
      </c>
      <c r="CY46" s="7">
        <f t="shared" si="255"/>
        <v>50.112913478000003</v>
      </c>
      <c r="CZ46" s="7">
        <f t="shared" si="256"/>
        <v>0</v>
      </c>
      <c r="DA46" s="7">
        <f t="shared" si="257"/>
        <v>0</v>
      </c>
      <c r="DB46" s="7">
        <f t="shared" si="258"/>
        <v>1</v>
      </c>
      <c r="DC46" s="7">
        <f t="shared" si="259"/>
        <v>0</v>
      </c>
      <c r="DD46" s="7">
        <f t="shared" si="260"/>
        <v>0</v>
      </c>
      <c r="DE46" s="7">
        <f t="shared" si="260"/>
        <v>0</v>
      </c>
      <c r="DF46" s="7">
        <f t="shared" si="261"/>
        <v>0</v>
      </c>
      <c r="DG46" s="7">
        <f t="shared" si="262"/>
        <v>59.4469777873149</v>
      </c>
      <c r="DH46" s="7">
        <f t="shared" si="263"/>
        <v>0</v>
      </c>
      <c r="DI46" s="7">
        <f t="shared" si="264"/>
        <v>0</v>
      </c>
      <c r="DJ46" s="7">
        <f t="shared" si="265"/>
        <v>1</v>
      </c>
      <c r="DK46" s="7">
        <f t="shared" si="266"/>
        <v>0</v>
      </c>
      <c r="DL46" s="7">
        <f t="shared" si="267"/>
        <v>0</v>
      </c>
      <c r="DM46" s="7">
        <f t="shared" si="267"/>
        <v>0</v>
      </c>
      <c r="DN46" s="32" t="s">
        <v>257</v>
      </c>
      <c r="DO46" s="15"/>
      <c r="DW46" s="12"/>
      <c r="DX46" s="12"/>
      <c r="DY46" s="12"/>
      <c r="DZ46" s="12"/>
      <c r="EA46" s="12"/>
      <c r="EB46" s="12"/>
    </row>
    <row r="47" spans="1:132" ht="114.75" customHeight="1" x14ac:dyDescent="0.25">
      <c r="A47" s="2" t="s">
        <v>173</v>
      </c>
      <c r="B47" s="9" t="s">
        <v>127</v>
      </c>
      <c r="C47" s="2" t="s">
        <v>128</v>
      </c>
      <c r="D47" s="7">
        <v>15.10247167</v>
      </c>
      <c r="E47" s="21">
        <v>13.706968850000001</v>
      </c>
      <c r="F47" s="8" t="s">
        <v>155</v>
      </c>
      <c r="G47" s="8">
        <v>0</v>
      </c>
      <c r="H47" s="8" t="s">
        <v>155</v>
      </c>
      <c r="I47" s="8" t="s">
        <v>155</v>
      </c>
      <c r="J47" s="8" t="s">
        <v>155</v>
      </c>
      <c r="K47" s="8">
        <v>0</v>
      </c>
      <c r="L47" s="8" t="s">
        <v>155</v>
      </c>
      <c r="M47" s="8" t="s">
        <v>155</v>
      </c>
      <c r="N47" s="8" t="s">
        <v>155</v>
      </c>
      <c r="O47" s="7">
        <f t="shared" si="268"/>
        <v>15.10247167</v>
      </c>
      <c r="P47" s="8" t="s">
        <v>155</v>
      </c>
      <c r="Q47" s="8" t="s">
        <v>155</v>
      </c>
      <c r="R47" s="8" t="s">
        <v>155</v>
      </c>
      <c r="S47" s="7">
        <v>1</v>
      </c>
      <c r="T47" s="8" t="s">
        <v>155</v>
      </c>
      <c r="U47" s="8" t="s">
        <v>155</v>
      </c>
      <c r="V47" s="8" t="s">
        <v>155</v>
      </c>
      <c r="W47" s="7">
        <v>13.706968850000001</v>
      </c>
      <c r="X47" s="8" t="s">
        <v>155</v>
      </c>
      <c r="Y47" s="8" t="s">
        <v>155</v>
      </c>
      <c r="Z47" s="8">
        <v>1</v>
      </c>
      <c r="AA47" s="8" t="s">
        <v>155</v>
      </c>
      <c r="AB47" s="8" t="s">
        <v>155</v>
      </c>
      <c r="AC47" s="8" t="s">
        <v>155</v>
      </c>
      <c r="AD47" s="7" t="s">
        <v>155</v>
      </c>
      <c r="AE47" s="7" t="s">
        <v>155</v>
      </c>
      <c r="AF47" s="7" t="s">
        <v>155</v>
      </c>
      <c r="AG47" s="7" t="s">
        <v>155</v>
      </c>
      <c r="AH47" s="7" t="s">
        <v>155</v>
      </c>
      <c r="AI47" s="7" t="s">
        <v>155</v>
      </c>
      <c r="AJ47" s="7" t="s">
        <v>155</v>
      </c>
      <c r="AK47" s="8" t="s">
        <v>155</v>
      </c>
      <c r="AL47" s="7" t="s">
        <v>155</v>
      </c>
      <c r="AM47" s="7" t="s">
        <v>155</v>
      </c>
      <c r="AN47" s="7" t="s">
        <v>155</v>
      </c>
      <c r="AO47" s="7" t="s">
        <v>155</v>
      </c>
      <c r="AP47" s="7" t="s">
        <v>155</v>
      </c>
      <c r="AQ47" s="7" t="s">
        <v>155</v>
      </c>
      <c r="AR47" s="7" t="s">
        <v>155</v>
      </c>
      <c r="AS47" s="8" t="s">
        <v>155</v>
      </c>
      <c r="AT47" s="8" t="s">
        <v>155</v>
      </c>
      <c r="AU47" s="7">
        <v>15.10247167</v>
      </c>
      <c r="AV47" s="8" t="s">
        <v>155</v>
      </c>
      <c r="AW47" s="8" t="s">
        <v>155</v>
      </c>
      <c r="AX47" s="8" t="s">
        <v>155</v>
      </c>
      <c r="AY47" s="7">
        <v>1</v>
      </c>
      <c r="AZ47" s="8" t="s">
        <v>155</v>
      </c>
      <c r="BA47" s="8" t="s">
        <v>155</v>
      </c>
      <c r="BB47" s="8" t="s">
        <v>155</v>
      </c>
      <c r="BC47" s="21">
        <v>13.706968850000001</v>
      </c>
      <c r="BD47" s="8" t="s">
        <v>155</v>
      </c>
      <c r="BE47" s="8" t="s">
        <v>155</v>
      </c>
      <c r="BF47" s="8">
        <v>1</v>
      </c>
      <c r="BG47" s="8" t="s">
        <v>155</v>
      </c>
      <c r="BH47" s="8" t="s">
        <v>155</v>
      </c>
      <c r="BI47" s="8" t="s">
        <v>155</v>
      </c>
      <c r="BJ47" s="7" t="s">
        <v>155</v>
      </c>
      <c r="BK47" s="7" t="s">
        <v>155</v>
      </c>
      <c r="BL47" s="7" t="s">
        <v>155</v>
      </c>
      <c r="BM47" s="7" t="s">
        <v>155</v>
      </c>
      <c r="BN47" s="7" t="s">
        <v>155</v>
      </c>
      <c r="BO47" s="7" t="s">
        <v>155</v>
      </c>
      <c r="BP47" s="7" t="s">
        <v>155</v>
      </c>
      <c r="BQ47" s="8" t="s">
        <v>155</v>
      </c>
      <c r="BR47" s="7" t="s">
        <v>155</v>
      </c>
      <c r="BS47" s="7" t="s">
        <v>155</v>
      </c>
      <c r="BT47" s="7" t="s">
        <v>155</v>
      </c>
      <c r="BU47" s="7" t="s">
        <v>155</v>
      </c>
      <c r="BV47" s="7" t="s">
        <v>155</v>
      </c>
      <c r="BW47" s="7" t="s">
        <v>155</v>
      </c>
      <c r="BX47" s="7" t="s">
        <v>155</v>
      </c>
      <c r="BY47" s="8" t="s">
        <v>155</v>
      </c>
      <c r="BZ47" s="7" t="s">
        <v>155</v>
      </c>
      <c r="CA47" s="7" t="s">
        <v>155</v>
      </c>
      <c r="CB47" s="7" t="s">
        <v>155</v>
      </c>
      <c r="CC47" s="7" t="s">
        <v>155</v>
      </c>
      <c r="CD47" s="7" t="s">
        <v>155</v>
      </c>
      <c r="CE47" s="7" t="s">
        <v>155</v>
      </c>
      <c r="CF47" s="7" t="s">
        <v>155</v>
      </c>
      <c r="CG47" s="8" t="s">
        <v>155</v>
      </c>
      <c r="CH47" s="7" t="s">
        <v>155</v>
      </c>
      <c r="CI47" s="7" t="s">
        <v>155</v>
      </c>
      <c r="CJ47" s="7" t="s">
        <v>155</v>
      </c>
      <c r="CK47" s="7" t="s">
        <v>155</v>
      </c>
      <c r="CL47" s="7" t="s">
        <v>155</v>
      </c>
      <c r="CM47" s="7" t="s">
        <v>155</v>
      </c>
      <c r="CN47" s="7" t="s">
        <v>155</v>
      </c>
      <c r="CO47" s="8" t="s">
        <v>155</v>
      </c>
      <c r="CP47" s="7" t="s">
        <v>155</v>
      </c>
      <c r="CQ47" s="7" t="s">
        <v>155</v>
      </c>
      <c r="CR47" s="7" t="s">
        <v>155</v>
      </c>
      <c r="CS47" s="7" t="s">
        <v>155</v>
      </c>
      <c r="CT47" s="7" t="s">
        <v>155</v>
      </c>
      <c r="CU47" s="7" t="s">
        <v>155</v>
      </c>
      <c r="CV47" s="7" t="s">
        <v>155</v>
      </c>
      <c r="CW47" s="8" t="s">
        <v>155</v>
      </c>
      <c r="CX47" s="7">
        <f t="shared" si="254"/>
        <v>0</v>
      </c>
      <c r="CY47" s="7">
        <f t="shared" si="255"/>
        <v>15.10247167</v>
      </c>
      <c r="CZ47" s="7">
        <f t="shared" si="256"/>
        <v>0</v>
      </c>
      <c r="DA47" s="7">
        <f t="shared" si="257"/>
        <v>0</v>
      </c>
      <c r="DB47" s="7">
        <f t="shared" si="258"/>
        <v>0</v>
      </c>
      <c r="DC47" s="7">
        <f t="shared" si="259"/>
        <v>1</v>
      </c>
      <c r="DD47" s="7">
        <f t="shared" si="260"/>
        <v>0</v>
      </c>
      <c r="DE47" s="7">
        <f t="shared" si="260"/>
        <v>0</v>
      </c>
      <c r="DF47" s="7">
        <f t="shared" si="261"/>
        <v>0</v>
      </c>
      <c r="DG47" s="7">
        <f t="shared" si="262"/>
        <v>13.706968850000001</v>
      </c>
      <c r="DH47" s="7">
        <f t="shared" si="263"/>
        <v>0</v>
      </c>
      <c r="DI47" s="7">
        <f t="shared" si="264"/>
        <v>0</v>
      </c>
      <c r="DJ47" s="7">
        <f t="shared" si="265"/>
        <v>1</v>
      </c>
      <c r="DK47" s="7">
        <f t="shared" si="266"/>
        <v>0</v>
      </c>
      <c r="DL47" s="7">
        <f t="shared" si="267"/>
        <v>0</v>
      </c>
      <c r="DM47" s="7">
        <f t="shared" si="267"/>
        <v>0</v>
      </c>
      <c r="DN47" s="24" t="s">
        <v>259</v>
      </c>
      <c r="DP47" s="15"/>
      <c r="DW47" s="12"/>
      <c r="DX47" s="12"/>
      <c r="DY47" s="12"/>
      <c r="DZ47" s="12"/>
      <c r="EA47" s="12"/>
      <c r="EB47" s="12"/>
    </row>
    <row r="48" spans="1:132" ht="132.75" customHeight="1" x14ac:dyDescent="0.25">
      <c r="A48" s="2" t="s">
        <v>121</v>
      </c>
      <c r="B48" s="9" t="s">
        <v>129</v>
      </c>
      <c r="C48" s="2" t="s">
        <v>130</v>
      </c>
      <c r="D48" s="7">
        <v>0.78002643000000005</v>
      </c>
      <c r="E48" s="21">
        <v>0.71731186999999996</v>
      </c>
      <c r="F48" s="8" t="s">
        <v>155</v>
      </c>
      <c r="G48" s="8">
        <v>0</v>
      </c>
      <c r="H48" s="8" t="s">
        <v>155</v>
      </c>
      <c r="I48" s="8" t="s">
        <v>155</v>
      </c>
      <c r="J48" s="8" t="s">
        <v>155</v>
      </c>
      <c r="K48" s="8">
        <v>0</v>
      </c>
      <c r="L48" s="8">
        <v>0</v>
      </c>
      <c r="M48" s="8" t="s">
        <v>155</v>
      </c>
      <c r="N48" s="8" t="s">
        <v>155</v>
      </c>
      <c r="O48" s="7">
        <f t="shared" si="268"/>
        <v>0.78002643000000005</v>
      </c>
      <c r="P48" s="8" t="s">
        <v>155</v>
      </c>
      <c r="Q48" s="8" t="s">
        <v>155</v>
      </c>
      <c r="R48" s="8" t="s">
        <v>155</v>
      </c>
      <c r="S48" s="7">
        <v>17</v>
      </c>
      <c r="T48" s="7">
        <v>1</v>
      </c>
      <c r="U48" s="8" t="s">
        <v>155</v>
      </c>
      <c r="V48" s="8" t="s">
        <v>155</v>
      </c>
      <c r="W48" s="7">
        <v>0.71731186999999996</v>
      </c>
      <c r="X48" s="8" t="s">
        <v>155</v>
      </c>
      <c r="Y48" s="8" t="s">
        <v>155</v>
      </c>
      <c r="Z48" s="8">
        <v>1</v>
      </c>
      <c r="AA48" s="8" t="s">
        <v>155</v>
      </c>
      <c r="AB48" s="8" t="s">
        <v>155</v>
      </c>
      <c r="AC48" s="8" t="s">
        <v>155</v>
      </c>
      <c r="AD48" s="8" t="s">
        <v>155</v>
      </c>
      <c r="AE48" s="8" t="s">
        <v>155</v>
      </c>
      <c r="AF48" s="8" t="s">
        <v>155</v>
      </c>
      <c r="AG48" s="8" t="s">
        <v>155</v>
      </c>
      <c r="AH48" s="8" t="s">
        <v>155</v>
      </c>
      <c r="AI48" s="8" t="s">
        <v>155</v>
      </c>
      <c r="AJ48" s="8" t="s">
        <v>155</v>
      </c>
      <c r="AK48" s="8" t="s">
        <v>155</v>
      </c>
      <c r="AL48" s="8" t="s">
        <v>155</v>
      </c>
      <c r="AM48" s="8" t="s">
        <v>155</v>
      </c>
      <c r="AN48" s="8" t="s">
        <v>155</v>
      </c>
      <c r="AO48" s="8" t="s">
        <v>155</v>
      </c>
      <c r="AP48" s="8" t="s">
        <v>155</v>
      </c>
      <c r="AQ48" s="8" t="s">
        <v>155</v>
      </c>
      <c r="AR48" s="8" t="s">
        <v>155</v>
      </c>
      <c r="AS48" s="8" t="s">
        <v>155</v>
      </c>
      <c r="AT48" s="7" t="s">
        <v>155</v>
      </c>
      <c r="AU48" s="7">
        <v>0.78002643000000005</v>
      </c>
      <c r="AV48" s="7" t="s">
        <v>155</v>
      </c>
      <c r="AW48" s="7" t="s">
        <v>155</v>
      </c>
      <c r="AX48" s="7" t="s">
        <v>155</v>
      </c>
      <c r="AY48" s="7">
        <v>17</v>
      </c>
      <c r="AZ48" s="7">
        <v>1</v>
      </c>
      <c r="BA48" s="8" t="s">
        <v>155</v>
      </c>
      <c r="BB48" s="7" t="s">
        <v>155</v>
      </c>
      <c r="BC48" s="21">
        <v>0.71731186999999996</v>
      </c>
      <c r="BD48" s="7" t="s">
        <v>155</v>
      </c>
      <c r="BE48" s="7" t="s">
        <v>155</v>
      </c>
      <c r="BF48" s="7">
        <v>1</v>
      </c>
      <c r="BG48" s="7">
        <v>0</v>
      </c>
      <c r="BH48" s="7">
        <v>0</v>
      </c>
      <c r="BI48" s="8" t="s">
        <v>155</v>
      </c>
      <c r="BJ48" s="7" t="s">
        <v>155</v>
      </c>
      <c r="BK48" s="8" t="s">
        <v>155</v>
      </c>
      <c r="BL48" s="8" t="s">
        <v>155</v>
      </c>
      <c r="BM48" s="8" t="s">
        <v>155</v>
      </c>
      <c r="BN48" s="8" t="s">
        <v>155</v>
      </c>
      <c r="BO48" s="8" t="s">
        <v>155</v>
      </c>
      <c r="BP48" s="8" t="s">
        <v>155</v>
      </c>
      <c r="BQ48" s="8" t="s">
        <v>155</v>
      </c>
      <c r="BR48" s="7" t="s">
        <v>155</v>
      </c>
      <c r="BS48" s="8" t="s">
        <v>155</v>
      </c>
      <c r="BT48" s="8" t="s">
        <v>155</v>
      </c>
      <c r="BU48" s="8" t="s">
        <v>155</v>
      </c>
      <c r="BV48" s="8" t="s">
        <v>155</v>
      </c>
      <c r="BW48" s="8" t="s">
        <v>155</v>
      </c>
      <c r="BX48" s="8" t="s">
        <v>155</v>
      </c>
      <c r="BY48" s="8" t="s">
        <v>155</v>
      </c>
      <c r="BZ48" s="8" t="s">
        <v>155</v>
      </c>
      <c r="CA48" s="8" t="s">
        <v>155</v>
      </c>
      <c r="CB48" s="8" t="s">
        <v>155</v>
      </c>
      <c r="CC48" s="8" t="s">
        <v>155</v>
      </c>
      <c r="CD48" s="8" t="s">
        <v>155</v>
      </c>
      <c r="CE48" s="8" t="s">
        <v>155</v>
      </c>
      <c r="CF48" s="8" t="s">
        <v>155</v>
      </c>
      <c r="CG48" s="8" t="s">
        <v>155</v>
      </c>
      <c r="CH48" s="8" t="s">
        <v>155</v>
      </c>
      <c r="CI48" s="8" t="s">
        <v>155</v>
      </c>
      <c r="CJ48" s="8" t="s">
        <v>155</v>
      </c>
      <c r="CK48" s="8" t="s">
        <v>155</v>
      </c>
      <c r="CL48" s="8" t="s">
        <v>155</v>
      </c>
      <c r="CM48" s="8" t="s">
        <v>155</v>
      </c>
      <c r="CN48" s="8" t="s">
        <v>155</v>
      </c>
      <c r="CO48" s="8" t="s">
        <v>155</v>
      </c>
      <c r="CP48" s="8" t="s">
        <v>155</v>
      </c>
      <c r="CQ48" s="8" t="s">
        <v>155</v>
      </c>
      <c r="CR48" s="8" t="s">
        <v>155</v>
      </c>
      <c r="CS48" s="8" t="s">
        <v>155</v>
      </c>
      <c r="CT48" s="8" t="s">
        <v>155</v>
      </c>
      <c r="CU48" s="8" t="s">
        <v>155</v>
      </c>
      <c r="CV48" s="8" t="s">
        <v>155</v>
      </c>
      <c r="CW48" s="8" t="s">
        <v>155</v>
      </c>
      <c r="CX48" s="7">
        <f t="shared" si="254"/>
        <v>0</v>
      </c>
      <c r="CY48" s="7">
        <f t="shared" si="255"/>
        <v>0.78002643000000005</v>
      </c>
      <c r="CZ48" s="7">
        <f t="shared" si="256"/>
        <v>0</v>
      </c>
      <c r="DA48" s="7">
        <f t="shared" si="257"/>
        <v>0</v>
      </c>
      <c r="DB48" s="7">
        <f t="shared" si="258"/>
        <v>0</v>
      </c>
      <c r="DC48" s="7">
        <f t="shared" si="259"/>
        <v>17</v>
      </c>
      <c r="DD48" s="7">
        <f t="shared" si="260"/>
        <v>1</v>
      </c>
      <c r="DE48" s="7">
        <f t="shared" si="260"/>
        <v>0</v>
      </c>
      <c r="DF48" s="7">
        <f t="shared" si="261"/>
        <v>0</v>
      </c>
      <c r="DG48" s="7">
        <f t="shared" si="262"/>
        <v>0.71731186999999996</v>
      </c>
      <c r="DH48" s="7">
        <f t="shared" si="263"/>
        <v>0</v>
      </c>
      <c r="DI48" s="7">
        <f t="shared" si="264"/>
        <v>0</v>
      </c>
      <c r="DJ48" s="7">
        <f t="shared" si="265"/>
        <v>1</v>
      </c>
      <c r="DK48" s="7">
        <f t="shared" si="266"/>
        <v>0</v>
      </c>
      <c r="DL48" s="7">
        <f t="shared" si="267"/>
        <v>0</v>
      </c>
      <c r="DM48" s="7">
        <f t="shared" si="267"/>
        <v>0</v>
      </c>
      <c r="DN48" s="24" t="s">
        <v>260</v>
      </c>
      <c r="DW48" s="12"/>
      <c r="DX48" s="12"/>
      <c r="DY48" s="12"/>
      <c r="DZ48" s="12"/>
      <c r="EA48" s="12"/>
      <c r="EB48" s="12"/>
    </row>
    <row r="49" spans="1:132" ht="135" customHeight="1" x14ac:dyDescent="0.25">
      <c r="A49" s="2" t="s">
        <v>173</v>
      </c>
      <c r="B49" s="9" t="s">
        <v>131</v>
      </c>
      <c r="C49" s="2" t="s">
        <v>132</v>
      </c>
      <c r="D49" s="7">
        <v>1.7098116699999999</v>
      </c>
      <c r="E49" s="8" t="s">
        <v>155</v>
      </c>
      <c r="F49" s="8" t="s">
        <v>155</v>
      </c>
      <c r="G49" s="8">
        <v>0</v>
      </c>
      <c r="H49" s="8" t="s">
        <v>155</v>
      </c>
      <c r="I49" s="8" t="s">
        <v>155</v>
      </c>
      <c r="J49" s="8" t="s">
        <v>155</v>
      </c>
      <c r="K49" s="8">
        <v>0</v>
      </c>
      <c r="L49" s="8" t="s">
        <v>155</v>
      </c>
      <c r="M49" s="8" t="s">
        <v>155</v>
      </c>
      <c r="N49" s="8" t="s">
        <v>155</v>
      </c>
      <c r="O49" s="7">
        <f t="shared" si="268"/>
        <v>1.7098116699999999</v>
      </c>
      <c r="P49" s="8" t="s">
        <v>155</v>
      </c>
      <c r="Q49" s="8" t="s">
        <v>155</v>
      </c>
      <c r="R49" s="8" t="s">
        <v>155</v>
      </c>
      <c r="S49" s="7">
        <v>1</v>
      </c>
      <c r="T49" s="8" t="s">
        <v>155</v>
      </c>
      <c r="U49" s="8" t="s">
        <v>155</v>
      </c>
      <c r="V49" s="8" t="s">
        <v>155</v>
      </c>
      <c r="W49" s="8" t="s">
        <v>155</v>
      </c>
      <c r="X49" s="8" t="s">
        <v>155</v>
      </c>
      <c r="Y49" s="8" t="s">
        <v>155</v>
      </c>
      <c r="Z49" s="8" t="s">
        <v>155</v>
      </c>
      <c r="AA49" s="8" t="s">
        <v>155</v>
      </c>
      <c r="AB49" s="8" t="s">
        <v>155</v>
      </c>
      <c r="AC49" s="8" t="s">
        <v>155</v>
      </c>
      <c r="AD49" s="8" t="s">
        <v>155</v>
      </c>
      <c r="AE49" s="8" t="s">
        <v>155</v>
      </c>
      <c r="AF49" s="8" t="s">
        <v>155</v>
      </c>
      <c r="AG49" s="8" t="s">
        <v>155</v>
      </c>
      <c r="AH49" s="8" t="s">
        <v>155</v>
      </c>
      <c r="AI49" s="8" t="s">
        <v>155</v>
      </c>
      <c r="AJ49" s="8" t="s">
        <v>155</v>
      </c>
      <c r="AK49" s="8" t="s">
        <v>155</v>
      </c>
      <c r="AL49" s="8" t="s">
        <v>155</v>
      </c>
      <c r="AM49" s="8" t="s">
        <v>155</v>
      </c>
      <c r="AN49" s="8" t="s">
        <v>155</v>
      </c>
      <c r="AO49" s="8" t="s">
        <v>155</v>
      </c>
      <c r="AP49" s="8" t="s">
        <v>155</v>
      </c>
      <c r="AQ49" s="8" t="s">
        <v>155</v>
      </c>
      <c r="AR49" s="8" t="s">
        <v>155</v>
      </c>
      <c r="AS49" s="8" t="s">
        <v>155</v>
      </c>
      <c r="AT49" s="8" t="s">
        <v>155</v>
      </c>
      <c r="AU49" s="7">
        <v>1.7098116699999999</v>
      </c>
      <c r="AV49" s="7" t="s">
        <v>155</v>
      </c>
      <c r="AW49" s="7" t="s">
        <v>155</v>
      </c>
      <c r="AX49" s="7" t="s">
        <v>155</v>
      </c>
      <c r="AY49" s="7">
        <v>1</v>
      </c>
      <c r="AZ49" s="7" t="s">
        <v>155</v>
      </c>
      <c r="BA49" s="8" t="s">
        <v>155</v>
      </c>
      <c r="BB49" s="8" t="s">
        <v>155</v>
      </c>
      <c r="BC49" s="7">
        <v>0</v>
      </c>
      <c r="BD49" s="7" t="s">
        <v>155</v>
      </c>
      <c r="BE49" s="7" t="s">
        <v>155</v>
      </c>
      <c r="BF49" s="7" t="s">
        <v>155</v>
      </c>
      <c r="BG49" s="7">
        <v>0</v>
      </c>
      <c r="BH49" s="7" t="s">
        <v>155</v>
      </c>
      <c r="BI49" s="8" t="s">
        <v>155</v>
      </c>
      <c r="BJ49" s="7" t="s">
        <v>155</v>
      </c>
      <c r="BK49" s="8" t="s">
        <v>155</v>
      </c>
      <c r="BL49" s="8" t="s">
        <v>155</v>
      </c>
      <c r="BM49" s="8" t="s">
        <v>155</v>
      </c>
      <c r="BN49" s="8" t="s">
        <v>155</v>
      </c>
      <c r="BO49" s="8" t="s">
        <v>155</v>
      </c>
      <c r="BP49" s="8" t="s">
        <v>155</v>
      </c>
      <c r="BQ49" s="8" t="s">
        <v>155</v>
      </c>
      <c r="BR49" s="7" t="s">
        <v>155</v>
      </c>
      <c r="BS49" s="8" t="s">
        <v>155</v>
      </c>
      <c r="BT49" s="8" t="s">
        <v>155</v>
      </c>
      <c r="BU49" s="8" t="s">
        <v>155</v>
      </c>
      <c r="BV49" s="8" t="s">
        <v>155</v>
      </c>
      <c r="BW49" s="8" t="s">
        <v>155</v>
      </c>
      <c r="BX49" s="8" t="s">
        <v>155</v>
      </c>
      <c r="BY49" s="8" t="s">
        <v>155</v>
      </c>
      <c r="BZ49" s="7" t="s">
        <v>155</v>
      </c>
      <c r="CA49" s="8" t="s">
        <v>155</v>
      </c>
      <c r="CB49" s="8" t="s">
        <v>155</v>
      </c>
      <c r="CC49" s="8" t="s">
        <v>155</v>
      </c>
      <c r="CD49" s="8" t="s">
        <v>155</v>
      </c>
      <c r="CE49" s="8" t="s">
        <v>155</v>
      </c>
      <c r="CF49" s="8" t="s">
        <v>155</v>
      </c>
      <c r="CG49" s="8" t="s">
        <v>155</v>
      </c>
      <c r="CH49" s="7" t="s">
        <v>155</v>
      </c>
      <c r="CI49" s="8" t="s">
        <v>155</v>
      </c>
      <c r="CJ49" s="8" t="s">
        <v>155</v>
      </c>
      <c r="CK49" s="8" t="s">
        <v>155</v>
      </c>
      <c r="CL49" s="8" t="s">
        <v>155</v>
      </c>
      <c r="CM49" s="8" t="s">
        <v>155</v>
      </c>
      <c r="CN49" s="8" t="s">
        <v>155</v>
      </c>
      <c r="CO49" s="8" t="s">
        <v>155</v>
      </c>
      <c r="CP49" s="7" t="s">
        <v>155</v>
      </c>
      <c r="CQ49" s="8" t="s">
        <v>155</v>
      </c>
      <c r="CR49" s="8" t="s">
        <v>155</v>
      </c>
      <c r="CS49" s="8" t="s">
        <v>155</v>
      </c>
      <c r="CT49" s="8" t="s">
        <v>155</v>
      </c>
      <c r="CU49" s="8" t="s">
        <v>155</v>
      </c>
      <c r="CV49" s="8" t="s">
        <v>155</v>
      </c>
      <c r="CW49" s="8" t="s">
        <v>155</v>
      </c>
      <c r="CX49" s="7">
        <f t="shared" si="254"/>
        <v>0</v>
      </c>
      <c r="CY49" s="7">
        <f t="shared" si="255"/>
        <v>1.7098116699999999</v>
      </c>
      <c r="CZ49" s="7">
        <f t="shared" si="256"/>
        <v>0</v>
      </c>
      <c r="DA49" s="7">
        <f t="shared" si="257"/>
        <v>0</v>
      </c>
      <c r="DB49" s="7">
        <f t="shared" si="258"/>
        <v>0</v>
      </c>
      <c r="DC49" s="7">
        <f t="shared" si="259"/>
        <v>1</v>
      </c>
      <c r="DD49" s="7">
        <f t="shared" si="260"/>
        <v>0</v>
      </c>
      <c r="DE49" s="7">
        <f t="shared" si="260"/>
        <v>0</v>
      </c>
      <c r="DF49" s="7">
        <f t="shared" si="261"/>
        <v>0</v>
      </c>
      <c r="DG49" s="7">
        <f t="shared" si="262"/>
        <v>0</v>
      </c>
      <c r="DH49" s="7">
        <f t="shared" si="263"/>
        <v>0</v>
      </c>
      <c r="DI49" s="7">
        <f t="shared" si="264"/>
        <v>0</v>
      </c>
      <c r="DJ49" s="7">
        <f t="shared" si="265"/>
        <v>0</v>
      </c>
      <c r="DK49" s="7">
        <f t="shared" si="266"/>
        <v>0</v>
      </c>
      <c r="DL49" s="7">
        <f t="shared" si="267"/>
        <v>0</v>
      </c>
      <c r="DM49" s="7">
        <f t="shared" si="267"/>
        <v>0</v>
      </c>
      <c r="DN49" s="24" t="s">
        <v>261</v>
      </c>
      <c r="DW49" s="12"/>
      <c r="DX49" s="12"/>
      <c r="DY49" s="12"/>
      <c r="DZ49" s="12"/>
      <c r="EA49" s="12"/>
      <c r="EB49" s="12"/>
    </row>
    <row r="50" spans="1:132" ht="174.75" customHeight="1" x14ac:dyDescent="0.25">
      <c r="A50" s="2" t="s">
        <v>173</v>
      </c>
      <c r="B50" s="9" t="s">
        <v>274</v>
      </c>
      <c r="C50" s="2" t="s">
        <v>133</v>
      </c>
      <c r="D50" s="7">
        <v>32.64085833</v>
      </c>
      <c r="E50" s="21">
        <v>103.433075263934</v>
      </c>
      <c r="F50" s="8" t="s">
        <v>155</v>
      </c>
      <c r="G50" s="8">
        <v>0</v>
      </c>
      <c r="H50" s="8" t="s">
        <v>155</v>
      </c>
      <c r="I50" s="8" t="s">
        <v>155</v>
      </c>
      <c r="J50" s="8" t="s">
        <v>155</v>
      </c>
      <c r="K50" s="8">
        <v>0</v>
      </c>
      <c r="L50" s="8" t="s">
        <v>155</v>
      </c>
      <c r="M50" s="8" t="s">
        <v>155</v>
      </c>
      <c r="N50" s="8" t="s">
        <v>155</v>
      </c>
      <c r="O50" s="7">
        <f t="shared" si="268"/>
        <v>32.64085833</v>
      </c>
      <c r="P50" s="8" t="s">
        <v>155</v>
      </c>
      <c r="Q50" s="8" t="s">
        <v>155</v>
      </c>
      <c r="R50" s="8" t="s">
        <v>155</v>
      </c>
      <c r="S50" s="7">
        <v>100</v>
      </c>
      <c r="T50" s="8" t="s">
        <v>155</v>
      </c>
      <c r="U50" s="8" t="s">
        <v>155</v>
      </c>
      <c r="V50" s="8" t="s">
        <v>155</v>
      </c>
      <c r="W50" s="7">
        <v>103.433075263934</v>
      </c>
      <c r="X50" s="8" t="s">
        <v>155</v>
      </c>
      <c r="Y50" s="8" t="s">
        <v>155</v>
      </c>
      <c r="Z50" s="8">
        <v>50</v>
      </c>
      <c r="AA50" s="8" t="s">
        <v>155</v>
      </c>
      <c r="AB50" s="8" t="s">
        <v>155</v>
      </c>
      <c r="AC50" s="8" t="s">
        <v>155</v>
      </c>
      <c r="AD50" s="8" t="s">
        <v>155</v>
      </c>
      <c r="AE50" s="8" t="s">
        <v>155</v>
      </c>
      <c r="AF50" s="8" t="s">
        <v>155</v>
      </c>
      <c r="AG50" s="8" t="s">
        <v>155</v>
      </c>
      <c r="AH50" s="8" t="s">
        <v>155</v>
      </c>
      <c r="AI50" s="8" t="s">
        <v>155</v>
      </c>
      <c r="AJ50" s="8" t="s">
        <v>155</v>
      </c>
      <c r="AK50" s="8" t="s">
        <v>155</v>
      </c>
      <c r="AL50" s="8" t="s">
        <v>155</v>
      </c>
      <c r="AM50" s="8" t="s">
        <v>155</v>
      </c>
      <c r="AN50" s="8" t="s">
        <v>155</v>
      </c>
      <c r="AO50" s="8" t="s">
        <v>155</v>
      </c>
      <c r="AP50" s="8" t="s">
        <v>155</v>
      </c>
      <c r="AQ50" s="8" t="s">
        <v>155</v>
      </c>
      <c r="AR50" s="8" t="s">
        <v>155</v>
      </c>
      <c r="AS50" s="8" t="s">
        <v>155</v>
      </c>
      <c r="AT50" s="7" t="s">
        <v>155</v>
      </c>
      <c r="AU50" s="7">
        <v>32.64085833</v>
      </c>
      <c r="AV50" s="7" t="s">
        <v>155</v>
      </c>
      <c r="AW50" s="7" t="s">
        <v>155</v>
      </c>
      <c r="AX50" s="7" t="s">
        <v>155</v>
      </c>
      <c r="AY50" s="7">
        <v>100</v>
      </c>
      <c r="AZ50" s="7">
        <v>0</v>
      </c>
      <c r="BA50" s="8" t="s">
        <v>155</v>
      </c>
      <c r="BB50" s="7" t="s">
        <v>155</v>
      </c>
      <c r="BC50" s="21">
        <v>32.640858360655699</v>
      </c>
      <c r="BD50" s="7" t="s">
        <v>155</v>
      </c>
      <c r="BE50" s="7" t="s">
        <v>155</v>
      </c>
      <c r="BF50" s="7">
        <v>10</v>
      </c>
      <c r="BG50" s="7">
        <v>0</v>
      </c>
      <c r="BH50" s="7">
        <v>0</v>
      </c>
      <c r="BI50" s="8" t="s">
        <v>155</v>
      </c>
      <c r="BJ50" s="8" t="s">
        <v>155</v>
      </c>
      <c r="BK50" s="8" t="s">
        <v>155</v>
      </c>
      <c r="BL50" s="8" t="s">
        <v>155</v>
      </c>
      <c r="BM50" s="8" t="s">
        <v>155</v>
      </c>
      <c r="BN50" s="8" t="s">
        <v>155</v>
      </c>
      <c r="BO50" s="8" t="s">
        <v>155</v>
      </c>
      <c r="BP50" s="8" t="s">
        <v>155</v>
      </c>
      <c r="BQ50" s="8" t="s">
        <v>155</v>
      </c>
      <c r="BR50" s="8" t="s">
        <v>155</v>
      </c>
      <c r="BS50" s="8">
        <v>70.7922169032787</v>
      </c>
      <c r="BT50" s="8" t="s">
        <v>155</v>
      </c>
      <c r="BU50" s="8" t="s">
        <v>155</v>
      </c>
      <c r="BV50" s="8">
        <v>40</v>
      </c>
      <c r="BW50" s="8" t="s">
        <v>155</v>
      </c>
      <c r="BX50" s="8" t="s">
        <v>155</v>
      </c>
      <c r="BY50" s="8" t="s">
        <v>155</v>
      </c>
      <c r="BZ50" s="8" t="s">
        <v>155</v>
      </c>
      <c r="CA50" s="8" t="s">
        <v>155</v>
      </c>
      <c r="CB50" s="8" t="s">
        <v>155</v>
      </c>
      <c r="CC50" s="8" t="s">
        <v>155</v>
      </c>
      <c r="CD50" s="8" t="s">
        <v>155</v>
      </c>
      <c r="CE50" s="8" t="s">
        <v>155</v>
      </c>
      <c r="CF50" s="8" t="s">
        <v>155</v>
      </c>
      <c r="CG50" s="8" t="s">
        <v>155</v>
      </c>
      <c r="CH50" s="8" t="s">
        <v>155</v>
      </c>
      <c r="CI50" s="8" t="s">
        <v>155</v>
      </c>
      <c r="CJ50" s="8" t="s">
        <v>155</v>
      </c>
      <c r="CK50" s="8" t="s">
        <v>155</v>
      </c>
      <c r="CL50" s="8" t="s">
        <v>155</v>
      </c>
      <c r="CM50" s="8" t="s">
        <v>155</v>
      </c>
      <c r="CN50" s="8" t="s">
        <v>155</v>
      </c>
      <c r="CO50" s="8" t="s">
        <v>155</v>
      </c>
      <c r="CP50" s="8" t="s">
        <v>155</v>
      </c>
      <c r="CQ50" s="8" t="s">
        <v>155</v>
      </c>
      <c r="CR50" s="8" t="s">
        <v>155</v>
      </c>
      <c r="CS50" s="8" t="s">
        <v>155</v>
      </c>
      <c r="CT50" s="8" t="s">
        <v>155</v>
      </c>
      <c r="CU50" s="8" t="s">
        <v>155</v>
      </c>
      <c r="CV50" s="8" t="s">
        <v>155</v>
      </c>
      <c r="CW50" s="8" t="s">
        <v>155</v>
      </c>
      <c r="CX50" s="7">
        <f t="shared" si="254"/>
        <v>0</v>
      </c>
      <c r="CY50" s="7">
        <f t="shared" si="255"/>
        <v>32.64085833</v>
      </c>
      <c r="CZ50" s="7">
        <f t="shared" si="256"/>
        <v>0</v>
      </c>
      <c r="DA50" s="7">
        <f t="shared" si="257"/>
        <v>0</v>
      </c>
      <c r="DB50" s="7">
        <f t="shared" si="258"/>
        <v>0</v>
      </c>
      <c r="DC50" s="7">
        <f t="shared" si="259"/>
        <v>100</v>
      </c>
      <c r="DD50" s="7">
        <f t="shared" si="260"/>
        <v>0</v>
      </c>
      <c r="DE50" s="7">
        <f t="shared" si="260"/>
        <v>0</v>
      </c>
      <c r="DF50" s="7">
        <f t="shared" si="261"/>
        <v>0</v>
      </c>
      <c r="DG50" s="7">
        <f t="shared" si="262"/>
        <v>103.4330752639344</v>
      </c>
      <c r="DH50" s="7">
        <f t="shared" si="263"/>
        <v>0</v>
      </c>
      <c r="DI50" s="7">
        <f t="shared" si="264"/>
        <v>0</v>
      </c>
      <c r="DJ50" s="7">
        <f t="shared" si="265"/>
        <v>50</v>
      </c>
      <c r="DK50" s="7">
        <f t="shared" si="266"/>
        <v>0</v>
      </c>
      <c r="DL50" s="7">
        <f t="shared" si="267"/>
        <v>0</v>
      </c>
      <c r="DM50" s="7">
        <f t="shared" si="267"/>
        <v>0</v>
      </c>
      <c r="DN50" s="24" t="s">
        <v>272</v>
      </c>
      <c r="DW50" s="12"/>
      <c r="DX50" s="12"/>
      <c r="DY50" s="12"/>
      <c r="DZ50" s="12"/>
      <c r="EA50" s="12"/>
      <c r="EB50" s="12"/>
    </row>
    <row r="51" spans="1:132" ht="86.25" customHeight="1" x14ac:dyDescent="0.25">
      <c r="A51" s="2" t="s">
        <v>173</v>
      </c>
      <c r="B51" s="9" t="s">
        <v>134</v>
      </c>
      <c r="C51" s="2" t="s">
        <v>161</v>
      </c>
      <c r="D51" s="7">
        <v>78.673151843333301</v>
      </c>
      <c r="E51" s="31">
        <v>85.508157464730402</v>
      </c>
      <c r="F51" s="8" t="s">
        <v>155</v>
      </c>
      <c r="G51" s="8">
        <v>0</v>
      </c>
      <c r="H51" s="8" t="s">
        <v>155</v>
      </c>
      <c r="I51" s="8" t="s">
        <v>155</v>
      </c>
      <c r="J51" s="8">
        <v>0</v>
      </c>
      <c r="K51" s="8" t="s">
        <v>155</v>
      </c>
      <c r="L51" s="8" t="s">
        <v>155</v>
      </c>
      <c r="M51" s="8" t="s">
        <v>155</v>
      </c>
      <c r="N51" s="8" t="s">
        <v>155</v>
      </c>
      <c r="O51" s="7">
        <f t="shared" si="268"/>
        <v>78.673151843333301</v>
      </c>
      <c r="P51" s="8" t="s">
        <v>155</v>
      </c>
      <c r="Q51" s="8" t="s">
        <v>155</v>
      </c>
      <c r="R51" s="7">
        <v>1</v>
      </c>
      <c r="S51" s="8" t="s">
        <v>155</v>
      </c>
      <c r="T51" s="8" t="s">
        <v>155</v>
      </c>
      <c r="U51" s="8" t="s">
        <v>155</v>
      </c>
      <c r="V51" s="8" t="s">
        <v>155</v>
      </c>
      <c r="W51" s="7">
        <v>85.508157464730402</v>
      </c>
      <c r="X51" s="8" t="s">
        <v>155</v>
      </c>
      <c r="Y51" s="8" t="s">
        <v>155</v>
      </c>
      <c r="Z51" s="7">
        <v>1</v>
      </c>
      <c r="AA51" s="8">
        <v>0</v>
      </c>
      <c r="AB51" s="8">
        <v>0</v>
      </c>
      <c r="AC51" s="8" t="s">
        <v>155</v>
      </c>
      <c r="AD51" s="8" t="s">
        <v>155</v>
      </c>
      <c r="AE51" s="8" t="s">
        <v>155</v>
      </c>
      <c r="AF51" s="8" t="s">
        <v>155</v>
      </c>
      <c r="AG51" s="8" t="s">
        <v>155</v>
      </c>
      <c r="AH51" s="8" t="s">
        <v>155</v>
      </c>
      <c r="AI51" s="8" t="s">
        <v>155</v>
      </c>
      <c r="AJ51" s="8" t="s">
        <v>155</v>
      </c>
      <c r="AK51" s="8" t="s">
        <v>155</v>
      </c>
      <c r="AL51" s="8" t="s">
        <v>155</v>
      </c>
      <c r="AM51" s="8" t="s">
        <v>155</v>
      </c>
      <c r="AN51" s="8" t="s">
        <v>155</v>
      </c>
      <c r="AO51" s="8" t="s">
        <v>155</v>
      </c>
      <c r="AP51" s="8" t="s">
        <v>155</v>
      </c>
      <c r="AQ51" s="8" t="s">
        <v>155</v>
      </c>
      <c r="AR51" s="8" t="s">
        <v>155</v>
      </c>
      <c r="AS51" s="8" t="s">
        <v>155</v>
      </c>
      <c r="AT51" s="7" t="s">
        <v>155</v>
      </c>
      <c r="AU51" s="7">
        <v>78.673151843333301</v>
      </c>
      <c r="AV51" s="7" t="s">
        <v>155</v>
      </c>
      <c r="AW51" s="7" t="s">
        <v>155</v>
      </c>
      <c r="AX51" s="7">
        <v>1</v>
      </c>
      <c r="AY51" s="7" t="s">
        <v>155</v>
      </c>
      <c r="AZ51" s="7" t="s">
        <v>155</v>
      </c>
      <c r="BA51" s="8" t="s">
        <v>155</v>
      </c>
      <c r="BB51" s="7" t="s">
        <v>155</v>
      </c>
      <c r="BC51" s="7">
        <v>0</v>
      </c>
      <c r="BD51" s="7" t="s">
        <v>155</v>
      </c>
      <c r="BE51" s="7" t="s">
        <v>155</v>
      </c>
      <c r="BF51" s="7">
        <v>0</v>
      </c>
      <c r="BG51" s="7" t="s">
        <v>155</v>
      </c>
      <c r="BH51" s="7" t="s">
        <v>155</v>
      </c>
      <c r="BI51" s="8" t="s">
        <v>155</v>
      </c>
      <c r="BJ51" s="7" t="s">
        <v>155</v>
      </c>
      <c r="BK51" s="7" t="s">
        <v>155</v>
      </c>
      <c r="BL51" s="7" t="s">
        <v>155</v>
      </c>
      <c r="BM51" s="7" t="s">
        <v>155</v>
      </c>
      <c r="BN51" s="7" t="s">
        <v>155</v>
      </c>
      <c r="BO51" s="7" t="s">
        <v>155</v>
      </c>
      <c r="BP51" s="7" t="s">
        <v>155</v>
      </c>
      <c r="BQ51" s="8" t="s">
        <v>155</v>
      </c>
      <c r="BR51" s="7" t="s">
        <v>155</v>
      </c>
      <c r="BS51" s="7">
        <v>85.508157464730402</v>
      </c>
      <c r="BT51" s="7" t="s">
        <v>155</v>
      </c>
      <c r="BU51" s="7" t="s">
        <v>155</v>
      </c>
      <c r="BV51" s="7">
        <v>1</v>
      </c>
      <c r="BW51" s="7" t="s">
        <v>155</v>
      </c>
      <c r="BX51" s="7" t="s">
        <v>155</v>
      </c>
      <c r="BY51" s="8" t="s">
        <v>155</v>
      </c>
      <c r="BZ51" s="7" t="s">
        <v>155</v>
      </c>
      <c r="CA51" s="7" t="s">
        <v>155</v>
      </c>
      <c r="CB51" s="7" t="s">
        <v>155</v>
      </c>
      <c r="CC51" s="7" t="s">
        <v>155</v>
      </c>
      <c r="CD51" s="7" t="s">
        <v>155</v>
      </c>
      <c r="CE51" s="7" t="s">
        <v>155</v>
      </c>
      <c r="CF51" s="7" t="s">
        <v>155</v>
      </c>
      <c r="CG51" s="8" t="s">
        <v>155</v>
      </c>
      <c r="CH51" s="7" t="s">
        <v>155</v>
      </c>
      <c r="CI51" s="7" t="s">
        <v>155</v>
      </c>
      <c r="CJ51" s="7" t="s">
        <v>155</v>
      </c>
      <c r="CK51" s="7" t="s">
        <v>155</v>
      </c>
      <c r="CL51" s="7" t="s">
        <v>155</v>
      </c>
      <c r="CM51" s="7" t="s">
        <v>155</v>
      </c>
      <c r="CN51" s="7" t="s">
        <v>155</v>
      </c>
      <c r="CO51" s="8" t="s">
        <v>155</v>
      </c>
      <c r="CP51" s="7" t="s">
        <v>155</v>
      </c>
      <c r="CQ51" s="7" t="s">
        <v>155</v>
      </c>
      <c r="CR51" s="7" t="s">
        <v>155</v>
      </c>
      <c r="CS51" s="7" t="s">
        <v>155</v>
      </c>
      <c r="CT51" s="7" t="s">
        <v>155</v>
      </c>
      <c r="CU51" s="7" t="s">
        <v>155</v>
      </c>
      <c r="CV51" s="7" t="s">
        <v>155</v>
      </c>
      <c r="CW51" s="8" t="s">
        <v>155</v>
      </c>
      <c r="CX51" s="7">
        <f t="shared" si="254"/>
        <v>0</v>
      </c>
      <c r="CY51" s="7">
        <f t="shared" si="255"/>
        <v>78.673151843333301</v>
      </c>
      <c r="CZ51" s="7">
        <f t="shared" si="256"/>
        <v>0</v>
      </c>
      <c r="DA51" s="7">
        <f t="shared" si="257"/>
        <v>0</v>
      </c>
      <c r="DB51" s="7">
        <f t="shared" si="258"/>
        <v>1</v>
      </c>
      <c r="DC51" s="7">
        <f t="shared" si="259"/>
        <v>0</v>
      </c>
      <c r="DD51" s="7">
        <f t="shared" si="260"/>
        <v>0</v>
      </c>
      <c r="DE51" s="7">
        <f t="shared" si="260"/>
        <v>0</v>
      </c>
      <c r="DF51" s="7">
        <f t="shared" si="261"/>
        <v>0</v>
      </c>
      <c r="DG51" s="7">
        <f t="shared" si="262"/>
        <v>85.508157464730402</v>
      </c>
      <c r="DH51" s="7">
        <f t="shared" si="263"/>
        <v>0</v>
      </c>
      <c r="DI51" s="7">
        <f t="shared" si="264"/>
        <v>0</v>
      </c>
      <c r="DJ51" s="7">
        <f t="shared" si="265"/>
        <v>1</v>
      </c>
      <c r="DK51" s="7">
        <f t="shared" si="266"/>
        <v>0</v>
      </c>
      <c r="DL51" s="7">
        <f t="shared" si="267"/>
        <v>0</v>
      </c>
      <c r="DM51" s="7">
        <f t="shared" si="267"/>
        <v>0</v>
      </c>
      <c r="DN51" s="24" t="s">
        <v>262</v>
      </c>
      <c r="DW51" s="12"/>
      <c r="DX51" s="12"/>
      <c r="DY51" s="12"/>
      <c r="DZ51" s="12"/>
      <c r="EA51" s="12"/>
      <c r="EB51" s="12"/>
    </row>
    <row r="52" spans="1:132" ht="108.75" customHeight="1" x14ac:dyDescent="0.25">
      <c r="A52" s="2" t="s">
        <v>173</v>
      </c>
      <c r="B52" s="9" t="s">
        <v>226</v>
      </c>
      <c r="C52" s="2" t="s">
        <v>227</v>
      </c>
      <c r="D52" s="8" t="s">
        <v>155</v>
      </c>
      <c r="E52" s="31">
        <v>0.74672581999999998</v>
      </c>
      <c r="F52" s="8" t="s">
        <v>155</v>
      </c>
      <c r="G52" s="8">
        <v>0</v>
      </c>
      <c r="H52" s="8" t="s">
        <v>155</v>
      </c>
      <c r="I52" s="8" t="s">
        <v>155</v>
      </c>
      <c r="J52" s="8">
        <v>0</v>
      </c>
      <c r="K52" s="8" t="s">
        <v>155</v>
      </c>
      <c r="L52" s="8" t="s">
        <v>155</v>
      </c>
      <c r="M52" s="8" t="s">
        <v>155</v>
      </c>
      <c r="N52" s="8" t="s">
        <v>155</v>
      </c>
      <c r="O52" s="8" t="s">
        <v>155</v>
      </c>
      <c r="P52" s="8" t="s">
        <v>155</v>
      </c>
      <c r="Q52" s="8" t="s">
        <v>155</v>
      </c>
      <c r="R52" s="8" t="s">
        <v>155</v>
      </c>
      <c r="S52" s="8" t="s">
        <v>155</v>
      </c>
      <c r="T52" s="8" t="s">
        <v>155</v>
      </c>
      <c r="U52" s="8" t="s">
        <v>155</v>
      </c>
      <c r="V52" s="8" t="s">
        <v>155</v>
      </c>
      <c r="W52" s="7">
        <v>0.74672581999999998</v>
      </c>
      <c r="X52" s="8" t="s">
        <v>155</v>
      </c>
      <c r="Y52" s="8" t="s">
        <v>155</v>
      </c>
      <c r="Z52" s="8">
        <v>1</v>
      </c>
      <c r="AA52" s="8" t="s">
        <v>155</v>
      </c>
      <c r="AB52" s="8" t="s">
        <v>155</v>
      </c>
      <c r="AC52" s="8" t="s">
        <v>155</v>
      </c>
      <c r="AD52" s="8" t="s">
        <v>155</v>
      </c>
      <c r="AE52" s="8" t="s">
        <v>155</v>
      </c>
      <c r="AF52" s="8" t="s">
        <v>155</v>
      </c>
      <c r="AG52" s="8" t="s">
        <v>155</v>
      </c>
      <c r="AH52" s="8" t="s">
        <v>155</v>
      </c>
      <c r="AI52" s="8" t="s">
        <v>155</v>
      </c>
      <c r="AJ52" s="8" t="s">
        <v>155</v>
      </c>
      <c r="AK52" s="8" t="s">
        <v>155</v>
      </c>
      <c r="AL52" s="8" t="s">
        <v>155</v>
      </c>
      <c r="AM52" s="8" t="s">
        <v>155</v>
      </c>
      <c r="AN52" s="8" t="s">
        <v>155</v>
      </c>
      <c r="AO52" s="8" t="s">
        <v>155</v>
      </c>
      <c r="AP52" s="8" t="s">
        <v>155</v>
      </c>
      <c r="AQ52" s="8" t="s">
        <v>155</v>
      </c>
      <c r="AR52" s="8" t="s">
        <v>155</v>
      </c>
      <c r="AS52" s="8" t="s">
        <v>155</v>
      </c>
      <c r="AT52" s="8" t="s">
        <v>155</v>
      </c>
      <c r="AU52" s="8" t="s">
        <v>155</v>
      </c>
      <c r="AV52" s="8" t="s">
        <v>155</v>
      </c>
      <c r="AW52" s="8" t="s">
        <v>155</v>
      </c>
      <c r="AX52" s="8" t="s">
        <v>155</v>
      </c>
      <c r="AY52" s="8" t="s">
        <v>155</v>
      </c>
      <c r="AZ52" s="8" t="s">
        <v>155</v>
      </c>
      <c r="BA52" s="8" t="s">
        <v>155</v>
      </c>
      <c r="BB52" s="8" t="s">
        <v>155</v>
      </c>
      <c r="BC52" s="8" t="s">
        <v>155</v>
      </c>
      <c r="BD52" s="8" t="s">
        <v>155</v>
      </c>
      <c r="BE52" s="8" t="s">
        <v>155</v>
      </c>
      <c r="BF52" s="8" t="s">
        <v>155</v>
      </c>
      <c r="BG52" s="8" t="s">
        <v>155</v>
      </c>
      <c r="BH52" s="8" t="s">
        <v>155</v>
      </c>
      <c r="BI52" s="8" t="s">
        <v>155</v>
      </c>
      <c r="BJ52" s="8" t="s">
        <v>155</v>
      </c>
      <c r="BK52" s="8" t="s">
        <v>155</v>
      </c>
      <c r="BL52" s="8" t="s">
        <v>155</v>
      </c>
      <c r="BM52" s="8" t="s">
        <v>155</v>
      </c>
      <c r="BN52" s="8" t="s">
        <v>155</v>
      </c>
      <c r="BO52" s="8" t="s">
        <v>155</v>
      </c>
      <c r="BP52" s="8" t="s">
        <v>155</v>
      </c>
      <c r="BQ52" s="8" t="s">
        <v>155</v>
      </c>
      <c r="BR52" s="8" t="s">
        <v>155</v>
      </c>
      <c r="BS52" s="8">
        <v>0.74672581999999998</v>
      </c>
      <c r="BT52" s="8" t="s">
        <v>155</v>
      </c>
      <c r="BU52" s="8" t="s">
        <v>155</v>
      </c>
      <c r="BV52" s="8">
        <v>1</v>
      </c>
      <c r="BW52" s="8">
        <v>0</v>
      </c>
      <c r="BX52" s="8" t="s">
        <v>155</v>
      </c>
      <c r="BY52" s="8" t="s">
        <v>155</v>
      </c>
      <c r="BZ52" s="8" t="s">
        <v>155</v>
      </c>
      <c r="CA52" s="8" t="s">
        <v>155</v>
      </c>
      <c r="CB52" s="8" t="s">
        <v>155</v>
      </c>
      <c r="CC52" s="8" t="s">
        <v>155</v>
      </c>
      <c r="CD52" s="8" t="s">
        <v>155</v>
      </c>
      <c r="CE52" s="8" t="s">
        <v>155</v>
      </c>
      <c r="CF52" s="8" t="s">
        <v>155</v>
      </c>
      <c r="CG52" s="8" t="s">
        <v>155</v>
      </c>
      <c r="CH52" s="8" t="s">
        <v>155</v>
      </c>
      <c r="CI52" s="8" t="s">
        <v>155</v>
      </c>
      <c r="CJ52" s="8" t="s">
        <v>155</v>
      </c>
      <c r="CK52" s="8" t="s">
        <v>155</v>
      </c>
      <c r="CL52" s="8" t="s">
        <v>155</v>
      </c>
      <c r="CM52" s="8" t="s">
        <v>155</v>
      </c>
      <c r="CN52" s="8" t="s">
        <v>155</v>
      </c>
      <c r="CO52" s="8" t="s">
        <v>155</v>
      </c>
      <c r="CP52" s="8" t="s">
        <v>155</v>
      </c>
      <c r="CQ52" s="8" t="s">
        <v>155</v>
      </c>
      <c r="CR52" s="8" t="s">
        <v>155</v>
      </c>
      <c r="CS52" s="8" t="s">
        <v>155</v>
      </c>
      <c r="CT52" s="8" t="s">
        <v>155</v>
      </c>
      <c r="CU52" s="8" t="s">
        <v>155</v>
      </c>
      <c r="CV52" s="8" t="s">
        <v>155</v>
      </c>
      <c r="CW52" s="8" t="s">
        <v>155</v>
      </c>
      <c r="CX52" s="7">
        <f t="shared" si="254"/>
        <v>0</v>
      </c>
      <c r="CY52" s="7">
        <f t="shared" si="255"/>
        <v>0</v>
      </c>
      <c r="CZ52" s="7">
        <f t="shared" si="256"/>
        <v>0</v>
      </c>
      <c r="DA52" s="7">
        <f t="shared" si="257"/>
        <v>0</v>
      </c>
      <c r="DB52" s="7">
        <f t="shared" si="258"/>
        <v>0</v>
      </c>
      <c r="DC52" s="7">
        <f t="shared" si="259"/>
        <v>0</v>
      </c>
      <c r="DD52" s="7">
        <f t="shared" si="260"/>
        <v>0</v>
      </c>
      <c r="DE52" s="7">
        <f t="shared" si="260"/>
        <v>0</v>
      </c>
      <c r="DF52" s="7">
        <f t="shared" si="261"/>
        <v>0</v>
      </c>
      <c r="DG52" s="7">
        <f t="shared" si="262"/>
        <v>0.74672581999999998</v>
      </c>
      <c r="DH52" s="7">
        <f t="shared" si="263"/>
        <v>0</v>
      </c>
      <c r="DI52" s="7">
        <f t="shared" si="264"/>
        <v>0</v>
      </c>
      <c r="DJ52" s="7">
        <f t="shared" si="265"/>
        <v>1</v>
      </c>
      <c r="DK52" s="7">
        <f t="shared" si="266"/>
        <v>0</v>
      </c>
      <c r="DL52" s="7">
        <f t="shared" si="267"/>
        <v>0</v>
      </c>
      <c r="DM52" s="7">
        <f t="shared" si="267"/>
        <v>0</v>
      </c>
      <c r="DN52" s="32" t="s">
        <v>263</v>
      </c>
      <c r="DO52" s="15"/>
      <c r="DW52" s="12"/>
      <c r="DX52" s="12"/>
      <c r="DY52" s="12"/>
      <c r="DZ52" s="12"/>
      <c r="EA52" s="12"/>
      <c r="EB52" s="12"/>
    </row>
    <row r="53" spans="1:132" ht="75.75" customHeight="1" x14ac:dyDescent="0.25">
      <c r="A53" s="2" t="s">
        <v>173</v>
      </c>
      <c r="B53" s="9" t="s">
        <v>228</v>
      </c>
      <c r="C53" s="2" t="s">
        <v>229</v>
      </c>
      <c r="D53" s="8" t="s">
        <v>155</v>
      </c>
      <c r="E53" s="21">
        <v>319.09526205383497</v>
      </c>
      <c r="F53" s="8" t="s">
        <v>155</v>
      </c>
      <c r="G53" s="8">
        <v>0</v>
      </c>
      <c r="H53" s="8" t="s">
        <v>155</v>
      </c>
      <c r="I53" s="8" t="s">
        <v>155</v>
      </c>
      <c r="J53" s="8" t="s">
        <v>155</v>
      </c>
      <c r="K53" s="8">
        <v>0</v>
      </c>
      <c r="L53" s="8" t="s">
        <v>155</v>
      </c>
      <c r="M53" s="8" t="s">
        <v>155</v>
      </c>
      <c r="N53" s="8" t="s">
        <v>155</v>
      </c>
      <c r="O53" s="8" t="s">
        <v>155</v>
      </c>
      <c r="P53" s="8" t="s">
        <v>155</v>
      </c>
      <c r="Q53" s="8" t="s">
        <v>155</v>
      </c>
      <c r="R53" s="8" t="s">
        <v>155</v>
      </c>
      <c r="S53" s="8" t="s">
        <v>155</v>
      </c>
      <c r="T53" s="8" t="s">
        <v>155</v>
      </c>
      <c r="U53" s="8" t="s">
        <v>155</v>
      </c>
      <c r="V53" s="8" t="s">
        <v>155</v>
      </c>
      <c r="W53" s="7">
        <v>319.09526205383497</v>
      </c>
      <c r="X53" s="8" t="s">
        <v>155</v>
      </c>
      <c r="Y53" s="8" t="s">
        <v>155</v>
      </c>
      <c r="Z53" s="8" t="s">
        <v>155</v>
      </c>
      <c r="AA53" s="8">
        <v>22</v>
      </c>
      <c r="AB53" s="8" t="s">
        <v>155</v>
      </c>
      <c r="AC53" s="8" t="s">
        <v>155</v>
      </c>
      <c r="AD53" s="8" t="s">
        <v>155</v>
      </c>
      <c r="AE53" s="8" t="s">
        <v>155</v>
      </c>
      <c r="AF53" s="8" t="s">
        <v>155</v>
      </c>
      <c r="AG53" s="8" t="s">
        <v>155</v>
      </c>
      <c r="AH53" s="8" t="s">
        <v>155</v>
      </c>
      <c r="AI53" s="8" t="s">
        <v>155</v>
      </c>
      <c r="AJ53" s="8" t="s">
        <v>155</v>
      </c>
      <c r="AK53" s="8" t="s">
        <v>155</v>
      </c>
      <c r="AL53" s="8" t="s">
        <v>155</v>
      </c>
      <c r="AM53" s="8" t="s">
        <v>155</v>
      </c>
      <c r="AN53" s="8" t="s">
        <v>155</v>
      </c>
      <c r="AO53" s="8" t="s">
        <v>155</v>
      </c>
      <c r="AP53" s="8" t="s">
        <v>155</v>
      </c>
      <c r="AQ53" s="8" t="s">
        <v>155</v>
      </c>
      <c r="AR53" s="8" t="s">
        <v>155</v>
      </c>
      <c r="AS53" s="8" t="s">
        <v>155</v>
      </c>
      <c r="AT53" s="8" t="s">
        <v>155</v>
      </c>
      <c r="AU53" s="8" t="s">
        <v>155</v>
      </c>
      <c r="AV53" s="8" t="s">
        <v>155</v>
      </c>
      <c r="AW53" s="8" t="s">
        <v>155</v>
      </c>
      <c r="AX53" s="8" t="s">
        <v>155</v>
      </c>
      <c r="AY53" s="8" t="s">
        <v>155</v>
      </c>
      <c r="AZ53" s="8" t="s">
        <v>155</v>
      </c>
      <c r="BA53" s="8" t="s">
        <v>155</v>
      </c>
      <c r="BB53" s="8" t="s">
        <v>155</v>
      </c>
      <c r="BC53" s="8" t="s">
        <v>155</v>
      </c>
      <c r="BD53" s="8" t="s">
        <v>155</v>
      </c>
      <c r="BE53" s="8" t="s">
        <v>155</v>
      </c>
      <c r="BF53" s="8" t="s">
        <v>155</v>
      </c>
      <c r="BG53" s="8" t="s">
        <v>155</v>
      </c>
      <c r="BH53" s="8" t="s">
        <v>155</v>
      </c>
      <c r="BI53" s="8" t="s">
        <v>155</v>
      </c>
      <c r="BJ53" s="8" t="s">
        <v>155</v>
      </c>
      <c r="BK53" s="8" t="s">
        <v>155</v>
      </c>
      <c r="BL53" s="8" t="s">
        <v>155</v>
      </c>
      <c r="BM53" s="8" t="s">
        <v>155</v>
      </c>
      <c r="BN53" s="8" t="s">
        <v>155</v>
      </c>
      <c r="BO53" s="8" t="s">
        <v>155</v>
      </c>
      <c r="BP53" s="8" t="s">
        <v>155</v>
      </c>
      <c r="BQ53" s="8" t="s">
        <v>155</v>
      </c>
      <c r="BR53" s="8" t="s">
        <v>155</v>
      </c>
      <c r="BS53" s="8">
        <v>193.05344598479101</v>
      </c>
      <c r="BT53" s="8" t="s">
        <v>155</v>
      </c>
      <c r="BU53" s="8" t="s">
        <v>155</v>
      </c>
      <c r="BV53" s="8" t="s">
        <v>155</v>
      </c>
      <c r="BW53" s="21">
        <v>14</v>
      </c>
      <c r="BX53" s="8" t="s">
        <v>155</v>
      </c>
      <c r="BY53" s="8" t="s">
        <v>155</v>
      </c>
      <c r="BZ53" s="8" t="s">
        <v>155</v>
      </c>
      <c r="CA53" s="8" t="s">
        <v>155</v>
      </c>
      <c r="CB53" s="8" t="s">
        <v>155</v>
      </c>
      <c r="CC53" s="8" t="s">
        <v>155</v>
      </c>
      <c r="CD53" s="8" t="s">
        <v>155</v>
      </c>
      <c r="CE53" s="8" t="s">
        <v>155</v>
      </c>
      <c r="CF53" s="8" t="s">
        <v>155</v>
      </c>
      <c r="CG53" s="8" t="s">
        <v>155</v>
      </c>
      <c r="CH53" s="8" t="s">
        <v>155</v>
      </c>
      <c r="CI53" s="33">
        <v>126.041816069044</v>
      </c>
      <c r="CJ53" s="8" t="s">
        <v>155</v>
      </c>
      <c r="CK53" s="8" t="s">
        <v>155</v>
      </c>
      <c r="CL53" s="8" t="s">
        <v>155</v>
      </c>
      <c r="CM53" s="8">
        <v>8</v>
      </c>
      <c r="CN53" s="8" t="s">
        <v>155</v>
      </c>
      <c r="CO53" s="8" t="s">
        <v>155</v>
      </c>
      <c r="CP53" s="8" t="s">
        <v>155</v>
      </c>
      <c r="CQ53" s="8" t="s">
        <v>155</v>
      </c>
      <c r="CR53" s="8" t="s">
        <v>155</v>
      </c>
      <c r="CS53" s="8" t="s">
        <v>155</v>
      </c>
      <c r="CT53" s="8" t="s">
        <v>155</v>
      </c>
      <c r="CU53" s="8" t="s">
        <v>155</v>
      </c>
      <c r="CV53" s="8" t="s">
        <v>155</v>
      </c>
      <c r="CW53" s="8" t="s">
        <v>155</v>
      </c>
      <c r="CX53" s="7">
        <f t="shared" si="254"/>
        <v>0</v>
      </c>
      <c r="CY53" s="7">
        <f t="shared" si="255"/>
        <v>0</v>
      </c>
      <c r="CZ53" s="7">
        <f t="shared" si="256"/>
        <v>0</v>
      </c>
      <c r="DA53" s="7">
        <f t="shared" si="257"/>
        <v>0</v>
      </c>
      <c r="DB53" s="7">
        <f t="shared" si="258"/>
        <v>0</v>
      </c>
      <c r="DC53" s="7">
        <f t="shared" si="259"/>
        <v>0</v>
      </c>
      <c r="DD53" s="7">
        <f t="shared" si="260"/>
        <v>0</v>
      </c>
      <c r="DE53" s="7">
        <f t="shared" si="260"/>
        <v>0</v>
      </c>
      <c r="DF53" s="7">
        <f t="shared" si="261"/>
        <v>0</v>
      </c>
      <c r="DG53" s="7">
        <f t="shared" si="262"/>
        <v>319.09526205383503</v>
      </c>
      <c r="DH53" s="7">
        <f t="shared" si="263"/>
        <v>0</v>
      </c>
      <c r="DI53" s="7">
        <f t="shared" si="264"/>
        <v>0</v>
      </c>
      <c r="DJ53" s="7">
        <f t="shared" si="265"/>
        <v>0</v>
      </c>
      <c r="DK53" s="7">
        <f t="shared" si="266"/>
        <v>22</v>
      </c>
      <c r="DL53" s="7">
        <f t="shared" si="267"/>
        <v>0</v>
      </c>
      <c r="DM53" s="7">
        <f t="shared" si="267"/>
        <v>0</v>
      </c>
      <c r="DN53" s="32" t="s">
        <v>264</v>
      </c>
      <c r="DO53" s="15"/>
      <c r="DW53" s="12"/>
      <c r="DX53" s="12"/>
      <c r="DY53" s="12"/>
      <c r="DZ53" s="12"/>
      <c r="EA53" s="12"/>
      <c r="EB53" s="12"/>
    </row>
    <row r="54" spans="1:132" ht="70.5" customHeight="1" x14ac:dyDescent="0.25">
      <c r="A54" s="3" t="s">
        <v>174</v>
      </c>
      <c r="B54" s="1" t="s">
        <v>136</v>
      </c>
      <c r="C54" s="2" t="s">
        <v>78</v>
      </c>
      <c r="D54" s="7">
        <f t="shared" ref="D54:AH54" si="269">SUM(D55:D62)</f>
        <v>3.0720130000000001</v>
      </c>
      <c r="E54" s="7">
        <f t="shared" si="269"/>
        <v>10.681627230593438</v>
      </c>
      <c r="F54" s="7">
        <f t="shared" si="269"/>
        <v>0</v>
      </c>
      <c r="G54" s="7">
        <f t="shared" si="269"/>
        <v>0</v>
      </c>
      <c r="H54" s="7">
        <f t="shared" si="269"/>
        <v>0</v>
      </c>
      <c r="I54" s="7">
        <f t="shared" si="269"/>
        <v>0</v>
      </c>
      <c r="J54" s="7">
        <f t="shared" si="269"/>
        <v>0</v>
      </c>
      <c r="K54" s="7">
        <f t="shared" si="269"/>
        <v>0</v>
      </c>
      <c r="L54" s="7">
        <f t="shared" si="269"/>
        <v>0</v>
      </c>
      <c r="M54" s="7">
        <f t="shared" si="269"/>
        <v>0</v>
      </c>
      <c r="N54" s="7">
        <f t="shared" si="269"/>
        <v>0</v>
      </c>
      <c r="O54" s="7">
        <f t="shared" si="269"/>
        <v>3.0720130000000001</v>
      </c>
      <c r="P54" s="7">
        <f t="shared" si="269"/>
        <v>0</v>
      </c>
      <c r="Q54" s="7">
        <f t="shared" si="269"/>
        <v>0</v>
      </c>
      <c r="R54" s="7">
        <f t="shared" si="269"/>
        <v>3</v>
      </c>
      <c r="S54" s="7">
        <f t="shared" si="269"/>
        <v>0</v>
      </c>
      <c r="T54" s="7">
        <f t="shared" si="269"/>
        <v>0</v>
      </c>
      <c r="U54" s="7">
        <f t="shared" si="269"/>
        <v>0</v>
      </c>
      <c r="V54" s="7">
        <f t="shared" si="269"/>
        <v>0</v>
      </c>
      <c r="W54" s="7">
        <f t="shared" si="269"/>
        <v>10.681627230593438</v>
      </c>
      <c r="X54" s="7">
        <f t="shared" si="269"/>
        <v>0</v>
      </c>
      <c r="Y54" s="7">
        <f t="shared" si="269"/>
        <v>0</v>
      </c>
      <c r="Z54" s="7">
        <f t="shared" si="269"/>
        <v>33</v>
      </c>
      <c r="AA54" s="7">
        <f t="shared" si="269"/>
        <v>0</v>
      </c>
      <c r="AB54" s="7">
        <f t="shared" si="269"/>
        <v>0</v>
      </c>
      <c r="AC54" s="7">
        <f t="shared" si="269"/>
        <v>0</v>
      </c>
      <c r="AD54" s="7">
        <f t="shared" si="269"/>
        <v>0</v>
      </c>
      <c r="AE54" s="7">
        <f t="shared" si="269"/>
        <v>0</v>
      </c>
      <c r="AF54" s="7">
        <f t="shared" si="269"/>
        <v>0</v>
      </c>
      <c r="AG54" s="7">
        <f t="shared" si="269"/>
        <v>0</v>
      </c>
      <c r="AH54" s="7">
        <f t="shared" si="269"/>
        <v>0</v>
      </c>
      <c r="AI54" s="7">
        <f t="shared" ref="AI54:BN54" si="270">SUM(AI55:AI62)</f>
        <v>0</v>
      </c>
      <c r="AJ54" s="7">
        <f t="shared" si="270"/>
        <v>0</v>
      </c>
      <c r="AK54" s="7">
        <f t="shared" si="270"/>
        <v>0</v>
      </c>
      <c r="AL54" s="7">
        <f t="shared" si="270"/>
        <v>0</v>
      </c>
      <c r="AM54" s="7">
        <f t="shared" si="270"/>
        <v>0</v>
      </c>
      <c r="AN54" s="7">
        <f t="shared" si="270"/>
        <v>0</v>
      </c>
      <c r="AO54" s="7">
        <f t="shared" si="270"/>
        <v>0</v>
      </c>
      <c r="AP54" s="7">
        <f t="shared" si="270"/>
        <v>0</v>
      </c>
      <c r="AQ54" s="7">
        <f t="shared" si="270"/>
        <v>0</v>
      </c>
      <c r="AR54" s="7">
        <f t="shared" si="270"/>
        <v>0</v>
      </c>
      <c r="AS54" s="7">
        <f t="shared" si="270"/>
        <v>0</v>
      </c>
      <c r="AT54" s="7">
        <f t="shared" si="270"/>
        <v>0</v>
      </c>
      <c r="AU54" s="7">
        <f t="shared" si="270"/>
        <v>3.0720130000000001</v>
      </c>
      <c r="AV54" s="7">
        <f t="shared" si="270"/>
        <v>0</v>
      </c>
      <c r="AW54" s="7">
        <f t="shared" si="270"/>
        <v>0</v>
      </c>
      <c r="AX54" s="7">
        <f t="shared" si="270"/>
        <v>3</v>
      </c>
      <c r="AY54" s="7">
        <f t="shared" si="270"/>
        <v>0</v>
      </c>
      <c r="AZ54" s="7">
        <f t="shared" si="270"/>
        <v>0</v>
      </c>
      <c r="BA54" s="7">
        <f t="shared" si="270"/>
        <v>0</v>
      </c>
      <c r="BB54" s="7">
        <f t="shared" si="270"/>
        <v>0</v>
      </c>
      <c r="BC54" s="7">
        <f t="shared" si="270"/>
        <v>3.966818737704918</v>
      </c>
      <c r="BD54" s="7">
        <f t="shared" si="270"/>
        <v>0</v>
      </c>
      <c r="BE54" s="7">
        <f t="shared" si="270"/>
        <v>0</v>
      </c>
      <c r="BF54" s="7">
        <f t="shared" si="270"/>
        <v>8</v>
      </c>
      <c r="BG54" s="7">
        <f t="shared" si="270"/>
        <v>0</v>
      </c>
      <c r="BH54" s="7">
        <f t="shared" si="270"/>
        <v>0</v>
      </c>
      <c r="BI54" s="7">
        <f t="shared" si="270"/>
        <v>0</v>
      </c>
      <c r="BJ54" s="7">
        <f t="shared" si="270"/>
        <v>0</v>
      </c>
      <c r="BK54" s="7">
        <f t="shared" si="270"/>
        <v>0</v>
      </c>
      <c r="BL54" s="7">
        <f t="shared" si="270"/>
        <v>0</v>
      </c>
      <c r="BM54" s="7">
        <f t="shared" si="270"/>
        <v>0</v>
      </c>
      <c r="BN54" s="7">
        <f t="shared" si="270"/>
        <v>0</v>
      </c>
      <c r="BO54" s="7">
        <f t="shared" ref="BO54:CT54" si="271">SUM(BO55:BO62)</f>
        <v>0</v>
      </c>
      <c r="BP54" s="7">
        <f t="shared" si="271"/>
        <v>0</v>
      </c>
      <c r="BQ54" s="7">
        <f t="shared" si="271"/>
        <v>0</v>
      </c>
      <c r="BR54" s="7">
        <f t="shared" si="271"/>
        <v>0</v>
      </c>
      <c r="BS54" s="7">
        <f t="shared" si="271"/>
        <v>4.1460365822950802</v>
      </c>
      <c r="BT54" s="7">
        <f t="shared" si="271"/>
        <v>0</v>
      </c>
      <c r="BU54" s="7">
        <f t="shared" si="271"/>
        <v>0</v>
      </c>
      <c r="BV54" s="7">
        <f t="shared" si="271"/>
        <v>13</v>
      </c>
      <c r="BW54" s="7">
        <f t="shared" si="271"/>
        <v>0</v>
      </c>
      <c r="BX54" s="7">
        <f t="shared" si="271"/>
        <v>0</v>
      </c>
      <c r="BY54" s="7">
        <f t="shared" si="271"/>
        <v>0</v>
      </c>
      <c r="BZ54" s="7">
        <f t="shared" si="271"/>
        <v>0</v>
      </c>
      <c r="CA54" s="7">
        <f t="shared" si="271"/>
        <v>0</v>
      </c>
      <c r="CB54" s="7">
        <f t="shared" si="271"/>
        <v>0</v>
      </c>
      <c r="CC54" s="7">
        <f t="shared" si="271"/>
        <v>0</v>
      </c>
      <c r="CD54" s="7">
        <f t="shared" si="271"/>
        <v>0</v>
      </c>
      <c r="CE54" s="7">
        <f t="shared" si="271"/>
        <v>0</v>
      </c>
      <c r="CF54" s="7">
        <f t="shared" si="271"/>
        <v>0</v>
      </c>
      <c r="CG54" s="7">
        <f t="shared" si="271"/>
        <v>0</v>
      </c>
      <c r="CH54" s="7">
        <f t="shared" si="271"/>
        <v>0</v>
      </c>
      <c r="CI54" s="7">
        <f t="shared" si="271"/>
        <v>2.5687719105934401</v>
      </c>
      <c r="CJ54" s="7">
        <f t="shared" si="271"/>
        <v>0</v>
      </c>
      <c r="CK54" s="7">
        <f t="shared" si="271"/>
        <v>0</v>
      </c>
      <c r="CL54" s="7">
        <f t="shared" si="271"/>
        <v>12</v>
      </c>
      <c r="CM54" s="7">
        <f t="shared" si="271"/>
        <v>0</v>
      </c>
      <c r="CN54" s="7">
        <f t="shared" si="271"/>
        <v>0</v>
      </c>
      <c r="CO54" s="7">
        <f t="shared" si="271"/>
        <v>0</v>
      </c>
      <c r="CP54" s="7">
        <f t="shared" si="271"/>
        <v>0</v>
      </c>
      <c r="CQ54" s="7">
        <f t="shared" si="271"/>
        <v>0</v>
      </c>
      <c r="CR54" s="7">
        <f t="shared" si="271"/>
        <v>0</v>
      </c>
      <c r="CS54" s="7">
        <f t="shared" si="271"/>
        <v>0</v>
      </c>
      <c r="CT54" s="7">
        <f t="shared" si="271"/>
        <v>0</v>
      </c>
      <c r="CU54" s="7">
        <f t="shared" ref="CU54:DM54" si="272">SUM(CU55:CU62)</f>
        <v>0</v>
      </c>
      <c r="CV54" s="7">
        <f t="shared" si="272"/>
        <v>0</v>
      </c>
      <c r="CW54" s="7">
        <f t="shared" si="272"/>
        <v>0</v>
      </c>
      <c r="CX54" s="7">
        <f t="shared" si="272"/>
        <v>0</v>
      </c>
      <c r="CY54" s="7">
        <f t="shared" si="272"/>
        <v>3.0720130000000001</v>
      </c>
      <c r="CZ54" s="7">
        <f t="shared" si="272"/>
        <v>0</v>
      </c>
      <c r="DA54" s="7">
        <f t="shared" si="272"/>
        <v>0</v>
      </c>
      <c r="DB54" s="7">
        <f t="shared" si="272"/>
        <v>3</v>
      </c>
      <c r="DC54" s="7">
        <f t="shared" si="272"/>
        <v>0</v>
      </c>
      <c r="DD54" s="7">
        <f t="shared" si="272"/>
        <v>0</v>
      </c>
      <c r="DE54" s="7">
        <f t="shared" si="272"/>
        <v>0</v>
      </c>
      <c r="DF54" s="7">
        <f t="shared" si="272"/>
        <v>0</v>
      </c>
      <c r="DG54" s="7">
        <f t="shared" si="272"/>
        <v>10.681627230593438</v>
      </c>
      <c r="DH54" s="7">
        <f t="shared" si="272"/>
        <v>0</v>
      </c>
      <c r="DI54" s="7">
        <f t="shared" si="272"/>
        <v>0</v>
      </c>
      <c r="DJ54" s="7">
        <f t="shared" si="272"/>
        <v>33</v>
      </c>
      <c r="DK54" s="7">
        <f t="shared" si="272"/>
        <v>0</v>
      </c>
      <c r="DL54" s="7">
        <f t="shared" si="272"/>
        <v>0</v>
      </c>
      <c r="DM54" s="7">
        <f t="shared" si="272"/>
        <v>0</v>
      </c>
      <c r="DN54" s="18" t="s">
        <v>155</v>
      </c>
      <c r="DP54" s="15"/>
      <c r="DW54" s="12"/>
      <c r="DX54" s="12"/>
      <c r="DY54" s="12"/>
      <c r="DZ54" s="12"/>
      <c r="EA54" s="12"/>
      <c r="EB54" s="12"/>
    </row>
    <row r="55" spans="1:132" ht="155.25" customHeight="1" x14ac:dyDescent="0.25">
      <c r="A55" s="2" t="s">
        <v>174</v>
      </c>
      <c r="B55" s="9" t="s">
        <v>137</v>
      </c>
      <c r="C55" s="2" t="s">
        <v>160</v>
      </c>
      <c r="D55" s="7">
        <v>1.476559</v>
      </c>
      <c r="E55" s="21">
        <v>1.476559</v>
      </c>
      <c r="F55" s="7" t="s">
        <v>155</v>
      </c>
      <c r="G55" s="7">
        <v>0</v>
      </c>
      <c r="H55" s="7" t="s">
        <v>155</v>
      </c>
      <c r="I55" s="7" t="s">
        <v>155</v>
      </c>
      <c r="J55" s="7">
        <v>0</v>
      </c>
      <c r="K55" s="7" t="s">
        <v>155</v>
      </c>
      <c r="L55" s="7" t="s">
        <v>155</v>
      </c>
      <c r="M55" s="7" t="s">
        <v>155</v>
      </c>
      <c r="N55" s="7" t="s">
        <v>155</v>
      </c>
      <c r="O55" s="8">
        <v>1.476559</v>
      </c>
      <c r="P55" s="7" t="s">
        <v>155</v>
      </c>
      <c r="Q55" s="7" t="s">
        <v>155</v>
      </c>
      <c r="R55" s="7">
        <v>1</v>
      </c>
      <c r="S55" s="7" t="s">
        <v>155</v>
      </c>
      <c r="T55" s="7" t="s">
        <v>155</v>
      </c>
      <c r="U55" s="7" t="s">
        <v>155</v>
      </c>
      <c r="V55" s="7" t="s">
        <v>155</v>
      </c>
      <c r="W55" s="8">
        <v>1.476559</v>
      </c>
      <c r="X55" s="8" t="s">
        <v>155</v>
      </c>
      <c r="Y55" s="8" t="s">
        <v>155</v>
      </c>
      <c r="Z55" s="7">
        <v>1</v>
      </c>
      <c r="AA55" s="8" t="s">
        <v>155</v>
      </c>
      <c r="AB55" s="8" t="s">
        <v>155</v>
      </c>
      <c r="AC55" s="7" t="s">
        <v>155</v>
      </c>
      <c r="AD55" s="8" t="s">
        <v>155</v>
      </c>
      <c r="AE55" s="8" t="s">
        <v>155</v>
      </c>
      <c r="AF55" s="8" t="s">
        <v>155</v>
      </c>
      <c r="AG55" s="8" t="s">
        <v>155</v>
      </c>
      <c r="AH55" s="8" t="s">
        <v>155</v>
      </c>
      <c r="AI55" s="8" t="s">
        <v>155</v>
      </c>
      <c r="AJ55" s="8" t="s">
        <v>155</v>
      </c>
      <c r="AK55" s="7" t="s">
        <v>155</v>
      </c>
      <c r="AL55" s="8" t="s">
        <v>155</v>
      </c>
      <c r="AM55" s="8" t="s">
        <v>155</v>
      </c>
      <c r="AN55" s="8" t="s">
        <v>155</v>
      </c>
      <c r="AO55" s="8" t="s">
        <v>155</v>
      </c>
      <c r="AP55" s="8" t="s">
        <v>155</v>
      </c>
      <c r="AQ55" s="8" t="s">
        <v>155</v>
      </c>
      <c r="AR55" s="8" t="s">
        <v>155</v>
      </c>
      <c r="AS55" s="7" t="s">
        <v>155</v>
      </c>
      <c r="AT55" s="7" t="s">
        <v>155</v>
      </c>
      <c r="AU55" s="7">
        <v>1.476559</v>
      </c>
      <c r="AV55" s="7" t="s">
        <v>155</v>
      </c>
      <c r="AW55" s="7" t="s">
        <v>155</v>
      </c>
      <c r="AX55" s="7">
        <v>1</v>
      </c>
      <c r="AY55" s="7" t="s">
        <v>155</v>
      </c>
      <c r="AZ55" s="7" t="s">
        <v>155</v>
      </c>
      <c r="BA55" s="7" t="s">
        <v>155</v>
      </c>
      <c r="BB55" s="7" t="s">
        <v>155</v>
      </c>
      <c r="BC55" s="21">
        <v>1.476559</v>
      </c>
      <c r="BD55" s="7" t="s">
        <v>155</v>
      </c>
      <c r="BE55" s="7" t="s">
        <v>155</v>
      </c>
      <c r="BF55" s="7">
        <v>1</v>
      </c>
      <c r="BG55" s="7" t="s">
        <v>155</v>
      </c>
      <c r="BH55" s="7" t="s">
        <v>155</v>
      </c>
      <c r="BI55" s="7" t="s">
        <v>155</v>
      </c>
      <c r="BJ55" s="7" t="s">
        <v>155</v>
      </c>
      <c r="BK55" s="7" t="s">
        <v>155</v>
      </c>
      <c r="BL55" s="7" t="s">
        <v>155</v>
      </c>
      <c r="BM55" s="7" t="s">
        <v>155</v>
      </c>
      <c r="BN55" s="7" t="s">
        <v>155</v>
      </c>
      <c r="BO55" s="7" t="s">
        <v>155</v>
      </c>
      <c r="BP55" s="7" t="s">
        <v>155</v>
      </c>
      <c r="BQ55" s="7" t="s">
        <v>155</v>
      </c>
      <c r="BR55" s="7" t="s">
        <v>155</v>
      </c>
      <c r="BS55" s="7" t="s">
        <v>155</v>
      </c>
      <c r="BT55" s="7" t="s">
        <v>155</v>
      </c>
      <c r="BU55" s="7" t="s">
        <v>155</v>
      </c>
      <c r="BV55" s="7" t="s">
        <v>155</v>
      </c>
      <c r="BW55" s="7" t="s">
        <v>155</v>
      </c>
      <c r="BX55" s="7" t="s">
        <v>155</v>
      </c>
      <c r="BY55" s="7" t="s">
        <v>155</v>
      </c>
      <c r="BZ55" s="7" t="s">
        <v>155</v>
      </c>
      <c r="CA55" s="7" t="s">
        <v>155</v>
      </c>
      <c r="CB55" s="7" t="s">
        <v>155</v>
      </c>
      <c r="CC55" s="7" t="s">
        <v>155</v>
      </c>
      <c r="CD55" s="7" t="s">
        <v>155</v>
      </c>
      <c r="CE55" s="7" t="s">
        <v>155</v>
      </c>
      <c r="CF55" s="7" t="s">
        <v>155</v>
      </c>
      <c r="CG55" s="7" t="s">
        <v>155</v>
      </c>
      <c r="CH55" s="7" t="s">
        <v>155</v>
      </c>
      <c r="CI55" s="7" t="s">
        <v>155</v>
      </c>
      <c r="CJ55" s="7" t="s">
        <v>155</v>
      </c>
      <c r="CK55" s="7" t="s">
        <v>155</v>
      </c>
      <c r="CL55" s="7" t="s">
        <v>155</v>
      </c>
      <c r="CM55" s="7" t="s">
        <v>155</v>
      </c>
      <c r="CN55" s="7" t="s">
        <v>155</v>
      </c>
      <c r="CO55" s="7" t="s">
        <v>155</v>
      </c>
      <c r="CP55" s="7" t="s">
        <v>155</v>
      </c>
      <c r="CQ55" s="7" t="s">
        <v>155</v>
      </c>
      <c r="CR55" s="7" t="s">
        <v>155</v>
      </c>
      <c r="CS55" s="7" t="s">
        <v>155</v>
      </c>
      <c r="CT55" s="7" t="s">
        <v>155</v>
      </c>
      <c r="CU55" s="7" t="s">
        <v>155</v>
      </c>
      <c r="CV55" s="7" t="s">
        <v>155</v>
      </c>
      <c r="CW55" s="7" t="s">
        <v>155</v>
      </c>
      <c r="CX55" s="7">
        <f t="shared" ref="CX55:DD62" si="273">SUM(AT55,BJ55,BZ55)</f>
        <v>0</v>
      </c>
      <c r="CY55" s="7">
        <f t="shared" si="273"/>
        <v>1.476559</v>
      </c>
      <c r="CZ55" s="7">
        <f t="shared" si="273"/>
        <v>0</v>
      </c>
      <c r="DA55" s="7">
        <f t="shared" si="273"/>
        <v>0</v>
      </c>
      <c r="DB55" s="7">
        <f t="shared" si="273"/>
        <v>1</v>
      </c>
      <c r="DC55" s="7">
        <f t="shared" si="273"/>
        <v>0</v>
      </c>
      <c r="DD55" s="7">
        <f t="shared" si="273"/>
        <v>0</v>
      </c>
      <c r="DE55" s="7" t="s">
        <v>155</v>
      </c>
      <c r="DF55" s="8">
        <f t="shared" ref="DF55:DM62" si="274">SUM(BB55,BR55,CH55,CP55)</f>
        <v>0</v>
      </c>
      <c r="DG55" s="7">
        <f t="shared" si="274"/>
        <v>1.476559</v>
      </c>
      <c r="DH55" s="7">
        <f t="shared" si="274"/>
        <v>0</v>
      </c>
      <c r="DI55" s="7">
        <f t="shared" si="274"/>
        <v>0</v>
      </c>
      <c r="DJ55" s="7">
        <f t="shared" si="274"/>
        <v>1</v>
      </c>
      <c r="DK55" s="7">
        <f t="shared" si="274"/>
        <v>0</v>
      </c>
      <c r="DL55" s="7">
        <f t="shared" si="274"/>
        <v>0</v>
      </c>
      <c r="DM55" s="7">
        <f t="shared" si="274"/>
        <v>0</v>
      </c>
      <c r="DN55" s="18" t="s">
        <v>155</v>
      </c>
      <c r="DW55" s="12"/>
      <c r="DX55" s="12"/>
      <c r="DY55" s="12"/>
      <c r="DZ55" s="12"/>
      <c r="EA55" s="12"/>
      <c r="EB55" s="12"/>
    </row>
    <row r="56" spans="1:132" ht="162.75" customHeight="1" x14ac:dyDescent="0.25">
      <c r="A56" s="2" t="s">
        <v>174</v>
      </c>
      <c r="B56" s="9" t="s">
        <v>138</v>
      </c>
      <c r="C56" s="2" t="s">
        <v>139</v>
      </c>
      <c r="D56" s="7">
        <v>0.73502500000000004</v>
      </c>
      <c r="E56" s="21">
        <v>0.73502500000000004</v>
      </c>
      <c r="F56" s="7" t="s">
        <v>155</v>
      </c>
      <c r="G56" s="7">
        <v>0</v>
      </c>
      <c r="H56" s="7" t="s">
        <v>155</v>
      </c>
      <c r="I56" s="7" t="s">
        <v>155</v>
      </c>
      <c r="J56" s="7">
        <v>0</v>
      </c>
      <c r="K56" s="7" t="s">
        <v>155</v>
      </c>
      <c r="L56" s="7" t="s">
        <v>155</v>
      </c>
      <c r="M56" s="7" t="s">
        <v>155</v>
      </c>
      <c r="N56" s="7" t="s">
        <v>155</v>
      </c>
      <c r="O56" s="8">
        <v>0.73502500000000004</v>
      </c>
      <c r="P56" s="7" t="s">
        <v>155</v>
      </c>
      <c r="Q56" s="7" t="s">
        <v>155</v>
      </c>
      <c r="R56" s="7">
        <v>1</v>
      </c>
      <c r="S56" s="7" t="s">
        <v>155</v>
      </c>
      <c r="T56" s="7" t="s">
        <v>155</v>
      </c>
      <c r="U56" s="7" t="s">
        <v>155</v>
      </c>
      <c r="V56" s="7" t="s">
        <v>155</v>
      </c>
      <c r="W56" s="8">
        <v>0.73502500000000004</v>
      </c>
      <c r="X56" s="8" t="s">
        <v>155</v>
      </c>
      <c r="Y56" s="8" t="s">
        <v>155</v>
      </c>
      <c r="Z56" s="7">
        <v>1</v>
      </c>
      <c r="AA56" s="8" t="s">
        <v>155</v>
      </c>
      <c r="AB56" s="8" t="s">
        <v>155</v>
      </c>
      <c r="AC56" s="7" t="s">
        <v>155</v>
      </c>
      <c r="AD56" s="8" t="s">
        <v>155</v>
      </c>
      <c r="AE56" s="8" t="s">
        <v>155</v>
      </c>
      <c r="AF56" s="8" t="s">
        <v>155</v>
      </c>
      <c r="AG56" s="8" t="s">
        <v>155</v>
      </c>
      <c r="AH56" s="8" t="s">
        <v>155</v>
      </c>
      <c r="AI56" s="8" t="s">
        <v>155</v>
      </c>
      <c r="AJ56" s="8" t="s">
        <v>155</v>
      </c>
      <c r="AK56" s="7" t="s">
        <v>155</v>
      </c>
      <c r="AL56" s="8" t="s">
        <v>155</v>
      </c>
      <c r="AM56" s="8" t="s">
        <v>155</v>
      </c>
      <c r="AN56" s="8" t="s">
        <v>155</v>
      </c>
      <c r="AO56" s="8" t="s">
        <v>155</v>
      </c>
      <c r="AP56" s="8" t="s">
        <v>155</v>
      </c>
      <c r="AQ56" s="8" t="s">
        <v>155</v>
      </c>
      <c r="AR56" s="8" t="s">
        <v>155</v>
      </c>
      <c r="AS56" s="7" t="s">
        <v>155</v>
      </c>
      <c r="AT56" s="8" t="s">
        <v>155</v>
      </c>
      <c r="AU56" s="7">
        <v>0.73502500000000004</v>
      </c>
      <c r="AV56" s="7" t="s">
        <v>155</v>
      </c>
      <c r="AW56" s="7" t="s">
        <v>155</v>
      </c>
      <c r="AX56" s="7">
        <v>1</v>
      </c>
      <c r="AY56" s="7" t="s">
        <v>155</v>
      </c>
      <c r="AZ56" s="7" t="s">
        <v>155</v>
      </c>
      <c r="BA56" s="7" t="s">
        <v>155</v>
      </c>
      <c r="BB56" s="8" t="s">
        <v>155</v>
      </c>
      <c r="BC56" s="21">
        <v>0.73502500000000004</v>
      </c>
      <c r="BD56" s="7" t="s">
        <v>155</v>
      </c>
      <c r="BE56" s="7" t="s">
        <v>155</v>
      </c>
      <c r="BF56" s="7">
        <v>1</v>
      </c>
      <c r="BG56" s="7" t="s">
        <v>155</v>
      </c>
      <c r="BH56" s="7" t="s">
        <v>155</v>
      </c>
      <c r="BI56" s="7" t="s">
        <v>155</v>
      </c>
      <c r="BJ56" s="7" t="s">
        <v>155</v>
      </c>
      <c r="BK56" s="7" t="s">
        <v>155</v>
      </c>
      <c r="BL56" s="7" t="s">
        <v>155</v>
      </c>
      <c r="BM56" s="7" t="s">
        <v>155</v>
      </c>
      <c r="BN56" s="7" t="s">
        <v>155</v>
      </c>
      <c r="BO56" s="7" t="s">
        <v>155</v>
      </c>
      <c r="BP56" s="7" t="s">
        <v>155</v>
      </c>
      <c r="BQ56" s="7" t="s">
        <v>155</v>
      </c>
      <c r="BR56" s="7" t="s">
        <v>155</v>
      </c>
      <c r="BS56" s="7" t="s">
        <v>155</v>
      </c>
      <c r="BT56" s="7" t="s">
        <v>155</v>
      </c>
      <c r="BU56" s="7" t="s">
        <v>155</v>
      </c>
      <c r="BV56" s="7" t="s">
        <v>155</v>
      </c>
      <c r="BW56" s="7" t="s">
        <v>155</v>
      </c>
      <c r="BX56" s="7" t="s">
        <v>155</v>
      </c>
      <c r="BY56" s="7" t="s">
        <v>155</v>
      </c>
      <c r="BZ56" s="7" t="s">
        <v>155</v>
      </c>
      <c r="CA56" s="7" t="s">
        <v>155</v>
      </c>
      <c r="CB56" s="7" t="s">
        <v>155</v>
      </c>
      <c r="CC56" s="7" t="s">
        <v>155</v>
      </c>
      <c r="CD56" s="7" t="s">
        <v>155</v>
      </c>
      <c r="CE56" s="7" t="s">
        <v>155</v>
      </c>
      <c r="CF56" s="7" t="s">
        <v>155</v>
      </c>
      <c r="CG56" s="7" t="s">
        <v>155</v>
      </c>
      <c r="CH56" s="7" t="s">
        <v>155</v>
      </c>
      <c r="CI56" s="7" t="s">
        <v>155</v>
      </c>
      <c r="CJ56" s="7" t="s">
        <v>155</v>
      </c>
      <c r="CK56" s="7" t="s">
        <v>155</v>
      </c>
      <c r="CL56" s="7" t="s">
        <v>155</v>
      </c>
      <c r="CM56" s="7" t="s">
        <v>155</v>
      </c>
      <c r="CN56" s="7" t="s">
        <v>155</v>
      </c>
      <c r="CO56" s="7" t="s">
        <v>155</v>
      </c>
      <c r="CP56" s="7" t="s">
        <v>155</v>
      </c>
      <c r="CQ56" s="7" t="s">
        <v>155</v>
      </c>
      <c r="CR56" s="7" t="s">
        <v>155</v>
      </c>
      <c r="CS56" s="7" t="s">
        <v>155</v>
      </c>
      <c r="CT56" s="7" t="s">
        <v>155</v>
      </c>
      <c r="CU56" s="7" t="s">
        <v>155</v>
      </c>
      <c r="CV56" s="7" t="s">
        <v>155</v>
      </c>
      <c r="CW56" s="7" t="s">
        <v>155</v>
      </c>
      <c r="CX56" s="7">
        <f t="shared" si="273"/>
        <v>0</v>
      </c>
      <c r="CY56" s="7">
        <f t="shared" si="273"/>
        <v>0.73502500000000004</v>
      </c>
      <c r="CZ56" s="7">
        <f t="shared" si="273"/>
        <v>0</v>
      </c>
      <c r="DA56" s="7">
        <f t="shared" si="273"/>
        <v>0</v>
      </c>
      <c r="DB56" s="7">
        <f t="shared" si="273"/>
        <v>1</v>
      </c>
      <c r="DC56" s="7">
        <f t="shared" si="273"/>
        <v>0</v>
      </c>
      <c r="DD56" s="7">
        <f t="shared" si="273"/>
        <v>0</v>
      </c>
      <c r="DE56" s="7" t="s">
        <v>155</v>
      </c>
      <c r="DF56" s="8">
        <f t="shared" si="274"/>
        <v>0</v>
      </c>
      <c r="DG56" s="7">
        <f t="shared" si="274"/>
        <v>0.73502500000000004</v>
      </c>
      <c r="DH56" s="7">
        <f t="shared" si="274"/>
        <v>0</v>
      </c>
      <c r="DI56" s="7">
        <f t="shared" si="274"/>
        <v>0</v>
      </c>
      <c r="DJ56" s="7">
        <f t="shared" si="274"/>
        <v>1</v>
      </c>
      <c r="DK56" s="7">
        <f t="shared" si="274"/>
        <v>0</v>
      </c>
      <c r="DL56" s="7">
        <f t="shared" si="274"/>
        <v>0</v>
      </c>
      <c r="DM56" s="7">
        <f t="shared" si="274"/>
        <v>0</v>
      </c>
      <c r="DN56" s="18" t="s">
        <v>155</v>
      </c>
      <c r="DW56" s="12"/>
      <c r="DX56" s="12"/>
      <c r="DY56" s="12"/>
      <c r="DZ56" s="12"/>
      <c r="EA56" s="12"/>
      <c r="EB56" s="12"/>
    </row>
    <row r="57" spans="1:132" ht="158.25" customHeight="1" x14ac:dyDescent="0.25">
      <c r="A57" s="2" t="s">
        <v>174</v>
      </c>
      <c r="B57" s="9" t="s">
        <v>140</v>
      </c>
      <c r="C57" s="2" t="s">
        <v>141</v>
      </c>
      <c r="D57" s="7">
        <v>0.860429</v>
      </c>
      <c r="E57" s="21">
        <v>0.860429</v>
      </c>
      <c r="F57" s="7" t="s">
        <v>155</v>
      </c>
      <c r="G57" s="7">
        <v>0</v>
      </c>
      <c r="H57" s="7" t="s">
        <v>155</v>
      </c>
      <c r="I57" s="7" t="s">
        <v>155</v>
      </c>
      <c r="J57" s="7">
        <v>0</v>
      </c>
      <c r="K57" s="7" t="s">
        <v>155</v>
      </c>
      <c r="L57" s="7" t="s">
        <v>155</v>
      </c>
      <c r="M57" s="7" t="s">
        <v>155</v>
      </c>
      <c r="N57" s="7" t="s">
        <v>155</v>
      </c>
      <c r="O57" s="8">
        <v>0.860429</v>
      </c>
      <c r="P57" s="7" t="s">
        <v>155</v>
      </c>
      <c r="Q57" s="7" t="s">
        <v>155</v>
      </c>
      <c r="R57" s="7">
        <v>1</v>
      </c>
      <c r="S57" s="7" t="s">
        <v>155</v>
      </c>
      <c r="T57" s="7" t="s">
        <v>155</v>
      </c>
      <c r="U57" s="7" t="s">
        <v>155</v>
      </c>
      <c r="V57" s="7" t="s">
        <v>155</v>
      </c>
      <c r="W57" s="8">
        <v>0.860429</v>
      </c>
      <c r="X57" s="8" t="s">
        <v>155</v>
      </c>
      <c r="Y57" s="8" t="s">
        <v>155</v>
      </c>
      <c r="Z57" s="7">
        <v>1</v>
      </c>
      <c r="AA57" s="8" t="s">
        <v>155</v>
      </c>
      <c r="AB57" s="8" t="s">
        <v>155</v>
      </c>
      <c r="AC57" s="7" t="s">
        <v>155</v>
      </c>
      <c r="AD57" s="8" t="s">
        <v>155</v>
      </c>
      <c r="AE57" s="8" t="s">
        <v>155</v>
      </c>
      <c r="AF57" s="8" t="s">
        <v>155</v>
      </c>
      <c r="AG57" s="8" t="s">
        <v>155</v>
      </c>
      <c r="AH57" s="8" t="s">
        <v>155</v>
      </c>
      <c r="AI57" s="8" t="s">
        <v>155</v>
      </c>
      <c r="AJ57" s="8" t="s">
        <v>155</v>
      </c>
      <c r="AK57" s="7" t="s">
        <v>155</v>
      </c>
      <c r="AL57" s="8" t="s">
        <v>155</v>
      </c>
      <c r="AM57" s="8" t="s">
        <v>155</v>
      </c>
      <c r="AN57" s="8" t="s">
        <v>155</v>
      </c>
      <c r="AO57" s="8" t="s">
        <v>155</v>
      </c>
      <c r="AP57" s="8" t="s">
        <v>155</v>
      </c>
      <c r="AQ57" s="8" t="s">
        <v>155</v>
      </c>
      <c r="AR57" s="8" t="s">
        <v>155</v>
      </c>
      <c r="AS57" s="7" t="s">
        <v>155</v>
      </c>
      <c r="AT57" s="7" t="s">
        <v>155</v>
      </c>
      <c r="AU57" s="7">
        <v>0.860429</v>
      </c>
      <c r="AV57" s="7" t="s">
        <v>155</v>
      </c>
      <c r="AW57" s="7" t="s">
        <v>155</v>
      </c>
      <c r="AX57" s="7">
        <v>1</v>
      </c>
      <c r="AY57" s="7" t="s">
        <v>155</v>
      </c>
      <c r="AZ57" s="7" t="s">
        <v>155</v>
      </c>
      <c r="BA57" s="7" t="s">
        <v>155</v>
      </c>
      <c r="BB57" s="7" t="s">
        <v>155</v>
      </c>
      <c r="BC57" s="21">
        <v>0.860429</v>
      </c>
      <c r="BD57" s="7" t="s">
        <v>155</v>
      </c>
      <c r="BE57" s="7" t="s">
        <v>155</v>
      </c>
      <c r="BF57" s="7">
        <v>1</v>
      </c>
      <c r="BG57" s="7" t="s">
        <v>155</v>
      </c>
      <c r="BH57" s="7" t="s">
        <v>155</v>
      </c>
      <c r="BI57" s="7" t="s">
        <v>155</v>
      </c>
      <c r="BJ57" s="7" t="s">
        <v>155</v>
      </c>
      <c r="BK57" s="7" t="s">
        <v>155</v>
      </c>
      <c r="BL57" s="7" t="s">
        <v>155</v>
      </c>
      <c r="BM57" s="7" t="s">
        <v>155</v>
      </c>
      <c r="BN57" s="7" t="s">
        <v>155</v>
      </c>
      <c r="BO57" s="7" t="s">
        <v>155</v>
      </c>
      <c r="BP57" s="7" t="s">
        <v>155</v>
      </c>
      <c r="BQ57" s="7" t="s">
        <v>155</v>
      </c>
      <c r="BR57" s="7" t="s">
        <v>155</v>
      </c>
      <c r="BS57" s="7" t="s">
        <v>155</v>
      </c>
      <c r="BT57" s="7" t="s">
        <v>155</v>
      </c>
      <c r="BU57" s="7" t="s">
        <v>155</v>
      </c>
      <c r="BV57" s="7" t="s">
        <v>155</v>
      </c>
      <c r="BW57" s="7" t="s">
        <v>155</v>
      </c>
      <c r="BX57" s="7" t="s">
        <v>155</v>
      </c>
      <c r="BY57" s="7" t="s">
        <v>155</v>
      </c>
      <c r="BZ57" s="7" t="s">
        <v>155</v>
      </c>
      <c r="CA57" s="7" t="s">
        <v>155</v>
      </c>
      <c r="CB57" s="7" t="s">
        <v>155</v>
      </c>
      <c r="CC57" s="7" t="s">
        <v>155</v>
      </c>
      <c r="CD57" s="7" t="s">
        <v>155</v>
      </c>
      <c r="CE57" s="7" t="s">
        <v>155</v>
      </c>
      <c r="CF57" s="7" t="s">
        <v>155</v>
      </c>
      <c r="CG57" s="7" t="s">
        <v>155</v>
      </c>
      <c r="CH57" s="7" t="s">
        <v>155</v>
      </c>
      <c r="CI57" s="7" t="s">
        <v>155</v>
      </c>
      <c r="CJ57" s="7" t="s">
        <v>155</v>
      </c>
      <c r="CK57" s="7" t="s">
        <v>155</v>
      </c>
      <c r="CL57" s="7" t="s">
        <v>155</v>
      </c>
      <c r="CM57" s="7" t="s">
        <v>155</v>
      </c>
      <c r="CN57" s="7" t="s">
        <v>155</v>
      </c>
      <c r="CO57" s="7" t="s">
        <v>155</v>
      </c>
      <c r="CP57" s="7" t="s">
        <v>155</v>
      </c>
      <c r="CQ57" s="7" t="s">
        <v>155</v>
      </c>
      <c r="CR57" s="7" t="s">
        <v>155</v>
      </c>
      <c r="CS57" s="7" t="s">
        <v>155</v>
      </c>
      <c r="CT57" s="7" t="s">
        <v>155</v>
      </c>
      <c r="CU57" s="7" t="s">
        <v>155</v>
      </c>
      <c r="CV57" s="7" t="s">
        <v>155</v>
      </c>
      <c r="CW57" s="7" t="s">
        <v>155</v>
      </c>
      <c r="CX57" s="7">
        <f t="shared" si="273"/>
        <v>0</v>
      </c>
      <c r="CY57" s="7">
        <f t="shared" si="273"/>
        <v>0.860429</v>
      </c>
      <c r="CZ57" s="7">
        <f t="shared" si="273"/>
        <v>0</v>
      </c>
      <c r="DA57" s="7">
        <f t="shared" si="273"/>
        <v>0</v>
      </c>
      <c r="DB57" s="7">
        <f t="shared" si="273"/>
        <v>1</v>
      </c>
      <c r="DC57" s="7">
        <f t="shared" si="273"/>
        <v>0</v>
      </c>
      <c r="DD57" s="7">
        <f t="shared" si="273"/>
        <v>0</v>
      </c>
      <c r="DE57" s="7" t="s">
        <v>155</v>
      </c>
      <c r="DF57" s="8">
        <f t="shared" si="274"/>
        <v>0</v>
      </c>
      <c r="DG57" s="7">
        <f t="shared" si="274"/>
        <v>0.860429</v>
      </c>
      <c r="DH57" s="7">
        <f t="shared" si="274"/>
        <v>0</v>
      </c>
      <c r="DI57" s="7">
        <f t="shared" si="274"/>
        <v>0</v>
      </c>
      <c r="DJ57" s="7">
        <f t="shared" si="274"/>
        <v>1</v>
      </c>
      <c r="DK57" s="7">
        <f t="shared" si="274"/>
        <v>0</v>
      </c>
      <c r="DL57" s="7">
        <f t="shared" si="274"/>
        <v>0</v>
      </c>
      <c r="DM57" s="7">
        <f t="shared" si="274"/>
        <v>0</v>
      </c>
      <c r="DN57" s="18" t="s">
        <v>155</v>
      </c>
      <c r="DW57" s="12"/>
      <c r="DX57" s="12"/>
      <c r="DY57" s="12"/>
      <c r="DZ57" s="12"/>
      <c r="EA57" s="12"/>
      <c r="EB57" s="12"/>
    </row>
    <row r="58" spans="1:132" ht="158.25" customHeight="1" x14ac:dyDescent="0.25">
      <c r="A58" s="2" t="s">
        <v>174</v>
      </c>
      <c r="B58" s="9" t="s">
        <v>275</v>
      </c>
      <c r="C58" s="2" t="s">
        <v>230</v>
      </c>
      <c r="D58" s="8" t="s">
        <v>155</v>
      </c>
      <c r="E58" s="31">
        <v>0.894805737704918</v>
      </c>
      <c r="F58" s="8" t="s">
        <v>155</v>
      </c>
      <c r="G58" s="7">
        <v>0</v>
      </c>
      <c r="H58" s="8" t="s">
        <v>155</v>
      </c>
      <c r="I58" s="8" t="s">
        <v>155</v>
      </c>
      <c r="J58" s="7">
        <v>0</v>
      </c>
      <c r="K58" s="8" t="s">
        <v>155</v>
      </c>
      <c r="L58" s="8" t="s">
        <v>155</v>
      </c>
      <c r="M58" s="8" t="s">
        <v>155</v>
      </c>
      <c r="N58" s="8" t="s">
        <v>155</v>
      </c>
      <c r="O58" s="8" t="s">
        <v>155</v>
      </c>
      <c r="P58" s="8" t="s">
        <v>155</v>
      </c>
      <c r="Q58" s="8" t="s">
        <v>155</v>
      </c>
      <c r="R58" s="8" t="s">
        <v>155</v>
      </c>
      <c r="S58" s="8" t="s">
        <v>155</v>
      </c>
      <c r="T58" s="8" t="s">
        <v>155</v>
      </c>
      <c r="U58" s="8" t="s">
        <v>155</v>
      </c>
      <c r="V58" s="7" t="s">
        <v>155</v>
      </c>
      <c r="W58" s="8">
        <v>0.894805737704918</v>
      </c>
      <c r="X58" s="8" t="s">
        <v>155</v>
      </c>
      <c r="Y58" s="8" t="s">
        <v>155</v>
      </c>
      <c r="Z58" s="7">
        <v>5</v>
      </c>
      <c r="AA58" s="8" t="s">
        <v>155</v>
      </c>
      <c r="AB58" s="8" t="s">
        <v>155</v>
      </c>
      <c r="AC58" s="8" t="s">
        <v>155</v>
      </c>
      <c r="AD58" s="8" t="s">
        <v>155</v>
      </c>
      <c r="AE58" s="8" t="s">
        <v>155</v>
      </c>
      <c r="AF58" s="8" t="s">
        <v>155</v>
      </c>
      <c r="AG58" s="8" t="s">
        <v>155</v>
      </c>
      <c r="AH58" s="8" t="s">
        <v>155</v>
      </c>
      <c r="AI58" s="8" t="s">
        <v>155</v>
      </c>
      <c r="AJ58" s="8" t="s">
        <v>155</v>
      </c>
      <c r="AK58" s="8" t="s">
        <v>155</v>
      </c>
      <c r="AL58" s="8" t="s">
        <v>155</v>
      </c>
      <c r="AM58" s="8" t="s">
        <v>155</v>
      </c>
      <c r="AN58" s="8" t="s">
        <v>155</v>
      </c>
      <c r="AO58" s="8" t="s">
        <v>155</v>
      </c>
      <c r="AP58" s="8" t="s">
        <v>155</v>
      </c>
      <c r="AQ58" s="8" t="s">
        <v>155</v>
      </c>
      <c r="AR58" s="8" t="s">
        <v>155</v>
      </c>
      <c r="AS58" s="8" t="s">
        <v>155</v>
      </c>
      <c r="AT58" s="8" t="s">
        <v>155</v>
      </c>
      <c r="AU58" s="8" t="s">
        <v>155</v>
      </c>
      <c r="AV58" s="8" t="s">
        <v>155</v>
      </c>
      <c r="AW58" s="8" t="s">
        <v>155</v>
      </c>
      <c r="AX58" s="8" t="s">
        <v>155</v>
      </c>
      <c r="AY58" s="8" t="s">
        <v>155</v>
      </c>
      <c r="AZ58" s="8" t="s">
        <v>155</v>
      </c>
      <c r="BA58" s="8" t="s">
        <v>155</v>
      </c>
      <c r="BB58" s="8" t="s">
        <v>155</v>
      </c>
      <c r="BC58" s="31">
        <v>0.894805737704918</v>
      </c>
      <c r="BD58" s="7" t="s">
        <v>155</v>
      </c>
      <c r="BE58" s="7" t="s">
        <v>155</v>
      </c>
      <c r="BF58" s="7">
        <v>5</v>
      </c>
      <c r="BG58" s="7" t="s">
        <v>155</v>
      </c>
      <c r="BH58" s="7" t="s">
        <v>155</v>
      </c>
      <c r="BI58" s="8" t="s">
        <v>155</v>
      </c>
      <c r="BJ58" s="7" t="s">
        <v>155</v>
      </c>
      <c r="BK58" s="7" t="s">
        <v>155</v>
      </c>
      <c r="BL58" s="7" t="s">
        <v>155</v>
      </c>
      <c r="BM58" s="7" t="s">
        <v>155</v>
      </c>
      <c r="BN58" s="7" t="s">
        <v>155</v>
      </c>
      <c r="BO58" s="7" t="s">
        <v>155</v>
      </c>
      <c r="BP58" s="7" t="s">
        <v>155</v>
      </c>
      <c r="BQ58" s="8" t="s">
        <v>155</v>
      </c>
      <c r="BR58" s="7" t="s">
        <v>155</v>
      </c>
      <c r="BS58" s="7" t="s">
        <v>155</v>
      </c>
      <c r="BT58" s="7" t="s">
        <v>155</v>
      </c>
      <c r="BU58" s="7" t="s">
        <v>155</v>
      </c>
      <c r="BV58" s="7" t="s">
        <v>155</v>
      </c>
      <c r="BW58" s="7" t="s">
        <v>155</v>
      </c>
      <c r="BX58" s="7" t="s">
        <v>155</v>
      </c>
      <c r="BY58" s="8" t="s">
        <v>155</v>
      </c>
      <c r="BZ58" s="7" t="s">
        <v>155</v>
      </c>
      <c r="CA58" s="7" t="s">
        <v>155</v>
      </c>
      <c r="CB58" s="7" t="s">
        <v>155</v>
      </c>
      <c r="CC58" s="7" t="s">
        <v>155</v>
      </c>
      <c r="CD58" s="7" t="s">
        <v>155</v>
      </c>
      <c r="CE58" s="7" t="s">
        <v>155</v>
      </c>
      <c r="CF58" s="7" t="s">
        <v>155</v>
      </c>
      <c r="CG58" s="8" t="s">
        <v>155</v>
      </c>
      <c r="CH58" s="7" t="s">
        <v>155</v>
      </c>
      <c r="CI58" s="7" t="s">
        <v>155</v>
      </c>
      <c r="CJ58" s="7" t="s">
        <v>155</v>
      </c>
      <c r="CK58" s="7" t="s">
        <v>155</v>
      </c>
      <c r="CL58" s="7" t="s">
        <v>155</v>
      </c>
      <c r="CM58" s="7" t="s">
        <v>155</v>
      </c>
      <c r="CN58" s="7" t="s">
        <v>155</v>
      </c>
      <c r="CO58" s="8" t="s">
        <v>155</v>
      </c>
      <c r="CP58" s="7" t="s">
        <v>155</v>
      </c>
      <c r="CQ58" s="7" t="s">
        <v>155</v>
      </c>
      <c r="CR58" s="7" t="s">
        <v>155</v>
      </c>
      <c r="CS58" s="7" t="s">
        <v>155</v>
      </c>
      <c r="CT58" s="7" t="s">
        <v>155</v>
      </c>
      <c r="CU58" s="7" t="s">
        <v>155</v>
      </c>
      <c r="CV58" s="7" t="s">
        <v>155</v>
      </c>
      <c r="CW58" s="8" t="s">
        <v>155</v>
      </c>
      <c r="CX58" s="7">
        <f t="shared" si="273"/>
        <v>0</v>
      </c>
      <c r="CY58" s="7">
        <f t="shared" si="273"/>
        <v>0</v>
      </c>
      <c r="CZ58" s="7">
        <f t="shared" si="273"/>
        <v>0</v>
      </c>
      <c r="DA58" s="7">
        <f t="shared" si="273"/>
        <v>0</v>
      </c>
      <c r="DB58" s="7">
        <f t="shared" si="273"/>
        <v>0</v>
      </c>
      <c r="DC58" s="7">
        <f t="shared" si="273"/>
        <v>0</v>
      </c>
      <c r="DD58" s="7">
        <f t="shared" si="273"/>
        <v>0</v>
      </c>
      <c r="DE58" s="8" t="s">
        <v>155</v>
      </c>
      <c r="DF58" s="8">
        <f t="shared" si="274"/>
        <v>0</v>
      </c>
      <c r="DG58" s="7">
        <f t="shared" si="274"/>
        <v>0.894805737704918</v>
      </c>
      <c r="DH58" s="7">
        <f t="shared" si="274"/>
        <v>0</v>
      </c>
      <c r="DI58" s="7">
        <f t="shared" si="274"/>
        <v>0</v>
      </c>
      <c r="DJ58" s="7">
        <f t="shared" si="274"/>
        <v>5</v>
      </c>
      <c r="DK58" s="7">
        <f t="shared" si="274"/>
        <v>0</v>
      </c>
      <c r="DL58" s="7">
        <f t="shared" si="274"/>
        <v>0</v>
      </c>
      <c r="DM58" s="7">
        <f t="shared" si="274"/>
        <v>0</v>
      </c>
      <c r="DN58" s="23" t="s">
        <v>215</v>
      </c>
      <c r="DW58" s="12"/>
      <c r="DX58" s="12"/>
      <c r="DY58" s="12"/>
      <c r="DZ58" s="12"/>
      <c r="EA58" s="12"/>
      <c r="EB58" s="12"/>
    </row>
    <row r="59" spans="1:132" ht="158.25" customHeight="1" x14ac:dyDescent="0.25">
      <c r="A59" s="2" t="s">
        <v>174</v>
      </c>
      <c r="B59" s="9" t="s">
        <v>231</v>
      </c>
      <c r="C59" s="2" t="s">
        <v>232</v>
      </c>
      <c r="D59" s="8" t="s">
        <v>155</v>
      </c>
      <c r="E59" s="31">
        <v>0.86986375999999999</v>
      </c>
      <c r="F59" s="8" t="s">
        <v>155</v>
      </c>
      <c r="G59" s="7">
        <v>0</v>
      </c>
      <c r="H59" s="8" t="s">
        <v>155</v>
      </c>
      <c r="I59" s="8" t="s">
        <v>155</v>
      </c>
      <c r="J59" s="7">
        <v>0</v>
      </c>
      <c r="K59" s="8" t="s">
        <v>155</v>
      </c>
      <c r="L59" s="8" t="s">
        <v>155</v>
      </c>
      <c r="M59" s="8" t="s">
        <v>155</v>
      </c>
      <c r="N59" s="8" t="s">
        <v>155</v>
      </c>
      <c r="O59" s="8" t="s">
        <v>155</v>
      </c>
      <c r="P59" s="8" t="s">
        <v>155</v>
      </c>
      <c r="Q59" s="8" t="s">
        <v>155</v>
      </c>
      <c r="R59" s="8" t="s">
        <v>155</v>
      </c>
      <c r="S59" s="8" t="s">
        <v>155</v>
      </c>
      <c r="T59" s="8" t="s">
        <v>155</v>
      </c>
      <c r="U59" s="8" t="s">
        <v>155</v>
      </c>
      <c r="V59" s="7" t="s">
        <v>155</v>
      </c>
      <c r="W59" s="8">
        <v>0.86986375999999999</v>
      </c>
      <c r="X59" s="8" t="s">
        <v>155</v>
      </c>
      <c r="Y59" s="8" t="s">
        <v>155</v>
      </c>
      <c r="Z59" s="7">
        <v>1</v>
      </c>
      <c r="AA59" s="8" t="s">
        <v>155</v>
      </c>
      <c r="AB59" s="8" t="s">
        <v>155</v>
      </c>
      <c r="AC59" s="8" t="s">
        <v>155</v>
      </c>
      <c r="AD59" s="8" t="s">
        <v>155</v>
      </c>
      <c r="AE59" s="8" t="s">
        <v>155</v>
      </c>
      <c r="AF59" s="8" t="s">
        <v>155</v>
      </c>
      <c r="AG59" s="8" t="s">
        <v>155</v>
      </c>
      <c r="AH59" s="8" t="s">
        <v>155</v>
      </c>
      <c r="AI59" s="8" t="s">
        <v>155</v>
      </c>
      <c r="AJ59" s="8" t="s">
        <v>155</v>
      </c>
      <c r="AK59" s="8" t="s">
        <v>155</v>
      </c>
      <c r="AL59" s="8" t="s">
        <v>155</v>
      </c>
      <c r="AM59" s="8" t="s">
        <v>155</v>
      </c>
      <c r="AN59" s="8" t="s">
        <v>155</v>
      </c>
      <c r="AO59" s="8" t="s">
        <v>155</v>
      </c>
      <c r="AP59" s="8" t="s">
        <v>155</v>
      </c>
      <c r="AQ59" s="8" t="s">
        <v>155</v>
      </c>
      <c r="AR59" s="8" t="s">
        <v>155</v>
      </c>
      <c r="AS59" s="8" t="s">
        <v>155</v>
      </c>
      <c r="AT59" s="8" t="s">
        <v>155</v>
      </c>
      <c r="AU59" s="8" t="s">
        <v>155</v>
      </c>
      <c r="AV59" s="8" t="s">
        <v>155</v>
      </c>
      <c r="AW59" s="8" t="s">
        <v>155</v>
      </c>
      <c r="AX59" s="8" t="s">
        <v>155</v>
      </c>
      <c r="AY59" s="8" t="s">
        <v>155</v>
      </c>
      <c r="AZ59" s="8" t="s">
        <v>155</v>
      </c>
      <c r="BA59" s="8" t="s">
        <v>155</v>
      </c>
      <c r="BB59" s="8" t="s">
        <v>155</v>
      </c>
      <c r="BC59" s="8" t="s">
        <v>155</v>
      </c>
      <c r="BD59" s="8" t="s">
        <v>155</v>
      </c>
      <c r="BE59" s="8" t="s">
        <v>155</v>
      </c>
      <c r="BF59" s="8" t="s">
        <v>155</v>
      </c>
      <c r="BG59" s="8" t="s">
        <v>155</v>
      </c>
      <c r="BH59" s="8" t="s">
        <v>155</v>
      </c>
      <c r="BI59" s="8" t="s">
        <v>155</v>
      </c>
      <c r="BJ59" s="8" t="s">
        <v>155</v>
      </c>
      <c r="BK59" s="8" t="s">
        <v>155</v>
      </c>
      <c r="BL59" s="8" t="s">
        <v>155</v>
      </c>
      <c r="BM59" s="8" t="s">
        <v>155</v>
      </c>
      <c r="BN59" s="8" t="s">
        <v>155</v>
      </c>
      <c r="BO59" s="8" t="s">
        <v>155</v>
      </c>
      <c r="BP59" s="8" t="s">
        <v>155</v>
      </c>
      <c r="BQ59" s="8" t="s">
        <v>155</v>
      </c>
      <c r="BR59" s="8" t="s">
        <v>155</v>
      </c>
      <c r="BS59" s="7">
        <v>0.86986375999999999</v>
      </c>
      <c r="BT59" s="7" t="s">
        <v>155</v>
      </c>
      <c r="BU59" s="7" t="s">
        <v>155</v>
      </c>
      <c r="BV59" s="7">
        <v>1</v>
      </c>
      <c r="BW59" s="7" t="s">
        <v>155</v>
      </c>
      <c r="BX59" s="7" t="s">
        <v>155</v>
      </c>
      <c r="BY59" s="8" t="s">
        <v>155</v>
      </c>
      <c r="BZ59" s="7" t="s">
        <v>155</v>
      </c>
      <c r="CA59" s="7" t="s">
        <v>155</v>
      </c>
      <c r="CB59" s="7" t="s">
        <v>155</v>
      </c>
      <c r="CC59" s="7" t="s">
        <v>155</v>
      </c>
      <c r="CD59" s="7" t="s">
        <v>155</v>
      </c>
      <c r="CE59" s="7" t="s">
        <v>155</v>
      </c>
      <c r="CF59" s="7" t="s">
        <v>155</v>
      </c>
      <c r="CG59" s="8" t="s">
        <v>155</v>
      </c>
      <c r="CH59" s="7" t="s">
        <v>155</v>
      </c>
      <c r="CI59" s="7" t="s">
        <v>155</v>
      </c>
      <c r="CJ59" s="7" t="s">
        <v>155</v>
      </c>
      <c r="CK59" s="7" t="s">
        <v>155</v>
      </c>
      <c r="CL59" s="7" t="s">
        <v>155</v>
      </c>
      <c r="CM59" s="7" t="s">
        <v>155</v>
      </c>
      <c r="CN59" s="7" t="s">
        <v>155</v>
      </c>
      <c r="CO59" s="8" t="s">
        <v>155</v>
      </c>
      <c r="CP59" s="7" t="s">
        <v>155</v>
      </c>
      <c r="CQ59" s="7" t="s">
        <v>155</v>
      </c>
      <c r="CR59" s="7" t="s">
        <v>155</v>
      </c>
      <c r="CS59" s="7" t="s">
        <v>155</v>
      </c>
      <c r="CT59" s="7" t="s">
        <v>155</v>
      </c>
      <c r="CU59" s="7" t="s">
        <v>155</v>
      </c>
      <c r="CV59" s="7" t="s">
        <v>155</v>
      </c>
      <c r="CW59" s="8" t="s">
        <v>155</v>
      </c>
      <c r="CX59" s="7">
        <f t="shared" si="273"/>
        <v>0</v>
      </c>
      <c r="CY59" s="7">
        <f t="shared" si="273"/>
        <v>0</v>
      </c>
      <c r="CZ59" s="7">
        <f t="shared" si="273"/>
        <v>0</v>
      </c>
      <c r="DA59" s="7">
        <f t="shared" si="273"/>
        <v>0</v>
      </c>
      <c r="DB59" s="7">
        <f t="shared" si="273"/>
        <v>0</v>
      </c>
      <c r="DC59" s="7">
        <f t="shared" si="273"/>
        <v>0</v>
      </c>
      <c r="DD59" s="7">
        <f t="shared" si="273"/>
        <v>0</v>
      </c>
      <c r="DE59" s="8" t="s">
        <v>155</v>
      </c>
      <c r="DF59" s="8">
        <f t="shared" si="274"/>
        <v>0</v>
      </c>
      <c r="DG59" s="7">
        <f t="shared" si="274"/>
        <v>0.86986375999999999</v>
      </c>
      <c r="DH59" s="7">
        <f t="shared" si="274"/>
        <v>0</v>
      </c>
      <c r="DI59" s="7">
        <f t="shared" si="274"/>
        <v>0</v>
      </c>
      <c r="DJ59" s="7">
        <f t="shared" si="274"/>
        <v>1</v>
      </c>
      <c r="DK59" s="7">
        <f t="shared" si="274"/>
        <v>0</v>
      </c>
      <c r="DL59" s="7">
        <f t="shared" si="274"/>
        <v>0</v>
      </c>
      <c r="DM59" s="7">
        <f t="shared" si="274"/>
        <v>0</v>
      </c>
      <c r="DN59" s="23" t="s">
        <v>216</v>
      </c>
      <c r="DW59" s="12"/>
      <c r="DX59" s="12"/>
      <c r="DY59" s="12"/>
      <c r="DZ59" s="12"/>
      <c r="EA59" s="12"/>
      <c r="EB59" s="12"/>
    </row>
    <row r="60" spans="1:132" ht="177" customHeight="1" x14ac:dyDescent="0.25">
      <c r="A60" s="2" t="s">
        <v>174</v>
      </c>
      <c r="B60" s="9" t="s">
        <v>233</v>
      </c>
      <c r="C60" s="2" t="s">
        <v>234</v>
      </c>
      <c r="D60" s="8" t="s">
        <v>155</v>
      </c>
      <c r="E60" s="31">
        <v>0.85780615999999998</v>
      </c>
      <c r="F60" s="8" t="s">
        <v>155</v>
      </c>
      <c r="G60" s="7">
        <v>0</v>
      </c>
      <c r="H60" s="8" t="s">
        <v>155</v>
      </c>
      <c r="I60" s="8" t="s">
        <v>155</v>
      </c>
      <c r="J60" s="7">
        <v>0</v>
      </c>
      <c r="K60" s="8" t="s">
        <v>155</v>
      </c>
      <c r="L60" s="8" t="s">
        <v>155</v>
      </c>
      <c r="M60" s="8" t="s">
        <v>155</v>
      </c>
      <c r="N60" s="8" t="s">
        <v>155</v>
      </c>
      <c r="O60" s="8" t="s">
        <v>155</v>
      </c>
      <c r="P60" s="8" t="s">
        <v>155</v>
      </c>
      <c r="Q60" s="8" t="s">
        <v>155</v>
      </c>
      <c r="R60" s="8" t="s">
        <v>155</v>
      </c>
      <c r="S60" s="8" t="s">
        <v>155</v>
      </c>
      <c r="T60" s="8" t="s">
        <v>155</v>
      </c>
      <c r="U60" s="8" t="s">
        <v>155</v>
      </c>
      <c r="V60" s="7" t="s">
        <v>155</v>
      </c>
      <c r="W60" s="8">
        <v>0.85780615999999998</v>
      </c>
      <c r="X60" s="8" t="s">
        <v>155</v>
      </c>
      <c r="Y60" s="8" t="s">
        <v>155</v>
      </c>
      <c r="Z60" s="7">
        <v>1</v>
      </c>
      <c r="AA60" s="8" t="s">
        <v>155</v>
      </c>
      <c r="AB60" s="8" t="s">
        <v>155</v>
      </c>
      <c r="AC60" s="8" t="s">
        <v>155</v>
      </c>
      <c r="AD60" s="8" t="s">
        <v>155</v>
      </c>
      <c r="AE60" s="8" t="s">
        <v>155</v>
      </c>
      <c r="AF60" s="8" t="s">
        <v>155</v>
      </c>
      <c r="AG60" s="8" t="s">
        <v>155</v>
      </c>
      <c r="AH60" s="8" t="s">
        <v>155</v>
      </c>
      <c r="AI60" s="8" t="s">
        <v>155</v>
      </c>
      <c r="AJ60" s="8" t="s">
        <v>155</v>
      </c>
      <c r="AK60" s="8" t="s">
        <v>155</v>
      </c>
      <c r="AL60" s="8" t="s">
        <v>155</v>
      </c>
      <c r="AM60" s="8" t="s">
        <v>155</v>
      </c>
      <c r="AN60" s="8" t="s">
        <v>155</v>
      </c>
      <c r="AO60" s="8" t="s">
        <v>155</v>
      </c>
      <c r="AP60" s="8" t="s">
        <v>155</v>
      </c>
      <c r="AQ60" s="8" t="s">
        <v>155</v>
      </c>
      <c r="AR60" s="8" t="s">
        <v>155</v>
      </c>
      <c r="AS60" s="8" t="s">
        <v>155</v>
      </c>
      <c r="AT60" s="8" t="s">
        <v>155</v>
      </c>
      <c r="AU60" s="8" t="s">
        <v>155</v>
      </c>
      <c r="AV60" s="8" t="s">
        <v>155</v>
      </c>
      <c r="AW60" s="8" t="s">
        <v>155</v>
      </c>
      <c r="AX60" s="8" t="s">
        <v>155</v>
      </c>
      <c r="AY60" s="8" t="s">
        <v>155</v>
      </c>
      <c r="AZ60" s="8" t="s">
        <v>155</v>
      </c>
      <c r="BA60" s="8" t="s">
        <v>155</v>
      </c>
      <c r="BB60" s="8" t="s">
        <v>155</v>
      </c>
      <c r="BC60" s="8" t="s">
        <v>155</v>
      </c>
      <c r="BD60" s="8" t="s">
        <v>155</v>
      </c>
      <c r="BE60" s="8" t="s">
        <v>155</v>
      </c>
      <c r="BF60" s="8" t="s">
        <v>155</v>
      </c>
      <c r="BG60" s="8" t="s">
        <v>155</v>
      </c>
      <c r="BH60" s="8" t="s">
        <v>155</v>
      </c>
      <c r="BI60" s="8" t="s">
        <v>155</v>
      </c>
      <c r="BJ60" s="8" t="s">
        <v>155</v>
      </c>
      <c r="BK60" s="8" t="s">
        <v>155</v>
      </c>
      <c r="BL60" s="8" t="s">
        <v>155</v>
      </c>
      <c r="BM60" s="8" t="s">
        <v>155</v>
      </c>
      <c r="BN60" s="8" t="s">
        <v>155</v>
      </c>
      <c r="BO60" s="8" t="s">
        <v>155</v>
      </c>
      <c r="BP60" s="8" t="s">
        <v>155</v>
      </c>
      <c r="BQ60" s="8" t="s">
        <v>155</v>
      </c>
      <c r="BR60" s="8" t="s">
        <v>155</v>
      </c>
      <c r="BS60" s="7">
        <v>0.85780615999999998</v>
      </c>
      <c r="BT60" s="7" t="s">
        <v>155</v>
      </c>
      <c r="BU60" s="7" t="s">
        <v>155</v>
      </c>
      <c r="BV60" s="7">
        <v>1</v>
      </c>
      <c r="BW60" s="7" t="s">
        <v>155</v>
      </c>
      <c r="BX60" s="7" t="s">
        <v>155</v>
      </c>
      <c r="BY60" s="8" t="s">
        <v>155</v>
      </c>
      <c r="BZ60" s="7" t="s">
        <v>155</v>
      </c>
      <c r="CA60" s="7" t="s">
        <v>155</v>
      </c>
      <c r="CB60" s="7" t="s">
        <v>155</v>
      </c>
      <c r="CC60" s="7" t="s">
        <v>155</v>
      </c>
      <c r="CD60" s="7" t="s">
        <v>155</v>
      </c>
      <c r="CE60" s="7" t="s">
        <v>155</v>
      </c>
      <c r="CF60" s="7" t="s">
        <v>155</v>
      </c>
      <c r="CG60" s="8" t="s">
        <v>155</v>
      </c>
      <c r="CH60" s="7" t="s">
        <v>155</v>
      </c>
      <c r="CI60" s="7" t="s">
        <v>155</v>
      </c>
      <c r="CJ60" s="7" t="s">
        <v>155</v>
      </c>
      <c r="CK60" s="7" t="s">
        <v>155</v>
      </c>
      <c r="CL60" s="7" t="s">
        <v>155</v>
      </c>
      <c r="CM60" s="7" t="s">
        <v>155</v>
      </c>
      <c r="CN60" s="7" t="s">
        <v>155</v>
      </c>
      <c r="CO60" s="8" t="s">
        <v>155</v>
      </c>
      <c r="CP60" s="7" t="s">
        <v>155</v>
      </c>
      <c r="CQ60" s="7" t="s">
        <v>155</v>
      </c>
      <c r="CR60" s="7" t="s">
        <v>155</v>
      </c>
      <c r="CS60" s="7" t="s">
        <v>155</v>
      </c>
      <c r="CT60" s="7" t="s">
        <v>155</v>
      </c>
      <c r="CU60" s="7" t="s">
        <v>155</v>
      </c>
      <c r="CV60" s="7" t="s">
        <v>155</v>
      </c>
      <c r="CW60" s="8" t="s">
        <v>155</v>
      </c>
      <c r="CX60" s="7">
        <f t="shared" si="273"/>
        <v>0</v>
      </c>
      <c r="CY60" s="7">
        <f t="shared" si="273"/>
        <v>0</v>
      </c>
      <c r="CZ60" s="7">
        <f t="shared" si="273"/>
        <v>0</v>
      </c>
      <c r="DA60" s="7">
        <f t="shared" si="273"/>
        <v>0</v>
      </c>
      <c r="DB60" s="7">
        <f t="shared" si="273"/>
        <v>0</v>
      </c>
      <c r="DC60" s="7">
        <f t="shared" si="273"/>
        <v>0</v>
      </c>
      <c r="DD60" s="7">
        <f t="shared" si="273"/>
        <v>0</v>
      </c>
      <c r="DE60" s="8" t="s">
        <v>155</v>
      </c>
      <c r="DF60" s="8">
        <f t="shared" si="274"/>
        <v>0</v>
      </c>
      <c r="DG60" s="7">
        <f t="shared" si="274"/>
        <v>0.85780615999999998</v>
      </c>
      <c r="DH60" s="7">
        <f t="shared" si="274"/>
        <v>0</v>
      </c>
      <c r="DI60" s="7">
        <f t="shared" si="274"/>
        <v>0</v>
      </c>
      <c r="DJ60" s="7">
        <f t="shared" si="274"/>
        <v>1</v>
      </c>
      <c r="DK60" s="7">
        <f t="shared" si="274"/>
        <v>0</v>
      </c>
      <c r="DL60" s="7">
        <f t="shared" si="274"/>
        <v>0</v>
      </c>
      <c r="DM60" s="7">
        <f t="shared" si="274"/>
        <v>0</v>
      </c>
      <c r="DN60" s="23" t="s">
        <v>216</v>
      </c>
      <c r="DW60" s="12"/>
      <c r="DX60" s="12"/>
      <c r="DY60" s="12"/>
      <c r="DZ60" s="12"/>
      <c r="EA60" s="12"/>
      <c r="EB60" s="12"/>
    </row>
    <row r="61" spans="1:132" ht="158.25" customHeight="1" x14ac:dyDescent="0.25">
      <c r="A61" s="2" t="s">
        <v>174</v>
      </c>
      <c r="B61" s="9" t="s">
        <v>235</v>
      </c>
      <c r="C61" s="2" t="s">
        <v>236</v>
      </c>
      <c r="D61" s="8" t="s">
        <v>155</v>
      </c>
      <c r="E61" s="31">
        <v>0.33692299999999997</v>
      </c>
      <c r="F61" s="8" t="s">
        <v>155</v>
      </c>
      <c r="G61" s="7">
        <v>0</v>
      </c>
      <c r="H61" s="8" t="s">
        <v>155</v>
      </c>
      <c r="I61" s="8" t="s">
        <v>155</v>
      </c>
      <c r="J61" s="7">
        <v>0</v>
      </c>
      <c r="K61" s="8" t="s">
        <v>155</v>
      </c>
      <c r="L61" s="8" t="s">
        <v>155</v>
      </c>
      <c r="M61" s="8" t="s">
        <v>155</v>
      </c>
      <c r="N61" s="8" t="s">
        <v>155</v>
      </c>
      <c r="O61" s="8" t="s">
        <v>155</v>
      </c>
      <c r="P61" s="8" t="s">
        <v>155</v>
      </c>
      <c r="Q61" s="8" t="s">
        <v>155</v>
      </c>
      <c r="R61" s="8" t="s">
        <v>155</v>
      </c>
      <c r="S61" s="8" t="s">
        <v>155</v>
      </c>
      <c r="T61" s="8" t="s">
        <v>155</v>
      </c>
      <c r="U61" s="8" t="s">
        <v>155</v>
      </c>
      <c r="V61" s="7" t="s">
        <v>155</v>
      </c>
      <c r="W61" s="8">
        <v>0.33692299999999997</v>
      </c>
      <c r="X61" s="8" t="s">
        <v>155</v>
      </c>
      <c r="Y61" s="8" t="s">
        <v>155</v>
      </c>
      <c r="Z61" s="7">
        <v>1</v>
      </c>
      <c r="AA61" s="8" t="s">
        <v>155</v>
      </c>
      <c r="AB61" s="8" t="s">
        <v>155</v>
      </c>
      <c r="AC61" s="8" t="s">
        <v>155</v>
      </c>
      <c r="AD61" s="8" t="s">
        <v>155</v>
      </c>
      <c r="AE61" s="8" t="s">
        <v>155</v>
      </c>
      <c r="AF61" s="8" t="s">
        <v>155</v>
      </c>
      <c r="AG61" s="8" t="s">
        <v>155</v>
      </c>
      <c r="AH61" s="8" t="s">
        <v>155</v>
      </c>
      <c r="AI61" s="8" t="s">
        <v>155</v>
      </c>
      <c r="AJ61" s="8" t="s">
        <v>155</v>
      </c>
      <c r="AK61" s="8" t="s">
        <v>155</v>
      </c>
      <c r="AL61" s="8" t="s">
        <v>155</v>
      </c>
      <c r="AM61" s="8" t="s">
        <v>155</v>
      </c>
      <c r="AN61" s="8" t="s">
        <v>155</v>
      </c>
      <c r="AO61" s="8" t="s">
        <v>155</v>
      </c>
      <c r="AP61" s="8" t="s">
        <v>155</v>
      </c>
      <c r="AQ61" s="8" t="s">
        <v>155</v>
      </c>
      <c r="AR61" s="8" t="s">
        <v>155</v>
      </c>
      <c r="AS61" s="8" t="s">
        <v>155</v>
      </c>
      <c r="AT61" s="8" t="s">
        <v>155</v>
      </c>
      <c r="AU61" s="8" t="s">
        <v>155</v>
      </c>
      <c r="AV61" s="8" t="s">
        <v>155</v>
      </c>
      <c r="AW61" s="8" t="s">
        <v>155</v>
      </c>
      <c r="AX61" s="8" t="s">
        <v>155</v>
      </c>
      <c r="AY61" s="8" t="s">
        <v>155</v>
      </c>
      <c r="AZ61" s="8" t="s">
        <v>155</v>
      </c>
      <c r="BA61" s="8" t="s">
        <v>155</v>
      </c>
      <c r="BB61" s="8" t="s">
        <v>155</v>
      </c>
      <c r="BC61" s="8" t="s">
        <v>155</v>
      </c>
      <c r="BD61" s="8" t="s">
        <v>155</v>
      </c>
      <c r="BE61" s="8" t="s">
        <v>155</v>
      </c>
      <c r="BF61" s="8" t="s">
        <v>155</v>
      </c>
      <c r="BG61" s="8" t="s">
        <v>155</v>
      </c>
      <c r="BH61" s="8" t="s">
        <v>155</v>
      </c>
      <c r="BI61" s="8" t="s">
        <v>155</v>
      </c>
      <c r="BJ61" s="8" t="s">
        <v>155</v>
      </c>
      <c r="BK61" s="8" t="s">
        <v>155</v>
      </c>
      <c r="BL61" s="8" t="s">
        <v>155</v>
      </c>
      <c r="BM61" s="8" t="s">
        <v>155</v>
      </c>
      <c r="BN61" s="8" t="s">
        <v>155</v>
      </c>
      <c r="BO61" s="8" t="s">
        <v>155</v>
      </c>
      <c r="BP61" s="8" t="s">
        <v>155</v>
      </c>
      <c r="BQ61" s="8" t="s">
        <v>155</v>
      </c>
      <c r="BR61" s="8" t="s">
        <v>155</v>
      </c>
      <c r="BS61" s="7">
        <v>0.33692299999999997</v>
      </c>
      <c r="BT61" s="7" t="s">
        <v>155</v>
      </c>
      <c r="BU61" s="7" t="s">
        <v>155</v>
      </c>
      <c r="BV61" s="7">
        <v>1</v>
      </c>
      <c r="BW61" s="7" t="s">
        <v>155</v>
      </c>
      <c r="BX61" s="7" t="s">
        <v>155</v>
      </c>
      <c r="BY61" s="8" t="s">
        <v>155</v>
      </c>
      <c r="BZ61" s="7" t="s">
        <v>155</v>
      </c>
      <c r="CA61" s="7" t="s">
        <v>155</v>
      </c>
      <c r="CB61" s="7" t="s">
        <v>155</v>
      </c>
      <c r="CC61" s="7" t="s">
        <v>155</v>
      </c>
      <c r="CD61" s="7" t="s">
        <v>155</v>
      </c>
      <c r="CE61" s="7" t="s">
        <v>155</v>
      </c>
      <c r="CF61" s="7" t="s">
        <v>155</v>
      </c>
      <c r="CG61" s="8" t="s">
        <v>155</v>
      </c>
      <c r="CH61" s="7" t="s">
        <v>155</v>
      </c>
      <c r="CI61" s="31">
        <v>2.5687719105934401</v>
      </c>
      <c r="CJ61" s="7" t="s">
        <v>155</v>
      </c>
      <c r="CK61" s="7" t="s">
        <v>155</v>
      </c>
      <c r="CL61" s="7" t="s">
        <v>155</v>
      </c>
      <c r="CM61" s="7" t="s">
        <v>155</v>
      </c>
      <c r="CN61" s="7" t="s">
        <v>155</v>
      </c>
      <c r="CO61" s="8" t="s">
        <v>155</v>
      </c>
      <c r="CP61" s="7" t="s">
        <v>155</v>
      </c>
      <c r="CQ61" s="7" t="s">
        <v>155</v>
      </c>
      <c r="CR61" s="7" t="s">
        <v>155</v>
      </c>
      <c r="CS61" s="7" t="s">
        <v>155</v>
      </c>
      <c r="CT61" s="7" t="s">
        <v>155</v>
      </c>
      <c r="CU61" s="7" t="s">
        <v>155</v>
      </c>
      <c r="CV61" s="8" t="s">
        <v>155</v>
      </c>
      <c r="CW61" s="8" t="s">
        <v>155</v>
      </c>
      <c r="CX61" s="7">
        <f t="shared" si="273"/>
        <v>0</v>
      </c>
      <c r="CY61" s="7">
        <f t="shared" si="273"/>
        <v>0</v>
      </c>
      <c r="CZ61" s="7">
        <f t="shared" si="273"/>
        <v>0</v>
      </c>
      <c r="DA61" s="7">
        <f t="shared" si="273"/>
        <v>0</v>
      </c>
      <c r="DB61" s="7">
        <f t="shared" si="273"/>
        <v>0</v>
      </c>
      <c r="DC61" s="7">
        <f t="shared" si="273"/>
        <v>0</v>
      </c>
      <c r="DD61" s="7">
        <f t="shared" si="273"/>
        <v>0</v>
      </c>
      <c r="DE61" s="8" t="s">
        <v>155</v>
      </c>
      <c r="DF61" s="8">
        <f t="shared" si="274"/>
        <v>0</v>
      </c>
      <c r="DG61" s="7">
        <f t="shared" si="274"/>
        <v>2.9056949105934402</v>
      </c>
      <c r="DH61" s="7">
        <f t="shared" si="274"/>
        <v>0</v>
      </c>
      <c r="DI61" s="7">
        <f t="shared" si="274"/>
        <v>0</v>
      </c>
      <c r="DJ61" s="7">
        <f t="shared" si="274"/>
        <v>1</v>
      </c>
      <c r="DK61" s="7">
        <f t="shared" si="274"/>
        <v>0</v>
      </c>
      <c r="DL61" s="7">
        <f t="shared" si="274"/>
        <v>0</v>
      </c>
      <c r="DM61" s="7">
        <f t="shared" si="274"/>
        <v>0</v>
      </c>
      <c r="DN61" s="23" t="s">
        <v>216</v>
      </c>
      <c r="DW61" s="12"/>
      <c r="DX61" s="12"/>
      <c r="DY61" s="12"/>
      <c r="DZ61" s="12"/>
      <c r="EA61" s="12"/>
      <c r="EB61" s="12"/>
    </row>
    <row r="62" spans="1:132" ht="158.25" customHeight="1" x14ac:dyDescent="0.25">
      <c r="A62" s="2" t="s">
        <v>174</v>
      </c>
      <c r="B62" s="9" t="s">
        <v>276</v>
      </c>
      <c r="C62" s="2" t="s">
        <v>237</v>
      </c>
      <c r="D62" s="8" t="s">
        <v>155</v>
      </c>
      <c r="E62" s="31">
        <v>4.6502155728885199</v>
      </c>
      <c r="F62" s="8" t="s">
        <v>155</v>
      </c>
      <c r="G62" s="7">
        <v>0</v>
      </c>
      <c r="H62" s="8" t="s">
        <v>155</v>
      </c>
      <c r="I62" s="8" t="s">
        <v>155</v>
      </c>
      <c r="J62" s="7">
        <v>0</v>
      </c>
      <c r="K62" s="8" t="s">
        <v>155</v>
      </c>
      <c r="L62" s="8" t="s">
        <v>155</v>
      </c>
      <c r="M62" s="8" t="s">
        <v>155</v>
      </c>
      <c r="N62" s="8" t="s">
        <v>155</v>
      </c>
      <c r="O62" s="8" t="s">
        <v>155</v>
      </c>
      <c r="P62" s="8" t="s">
        <v>155</v>
      </c>
      <c r="Q62" s="8" t="s">
        <v>155</v>
      </c>
      <c r="R62" s="8" t="s">
        <v>155</v>
      </c>
      <c r="S62" s="8" t="s">
        <v>155</v>
      </c>
      <c r="T62" s="8" t="s">
        <v>155</v>
      </c>
      <c r="U62" s="8" t="s">
        <v>155</v>
      </c>
      <c r="V62" s="7" t="s">
        <v>155</v>
      </c>
      <c r="W62" s="8">
        <v>4.6502155728885199</v>
      </c>
      <c r="X62" s="8" t="s">
        <v>155</v>
      </c>
      <c r="Y62" s="8" t="s">
        <v>155</v>
      </c>
      <c r="Z62" s="7">
        <v>22</v>
      </c>
      <c r="AA62" s="8" t="s">
        <v>155</v>
      </c>
      <c r="AB62" s="8" t="s">
        <v>155</v>
      </c>
      <c r="AC62" s="8" t="s">
        <v>155</v>
      </c>
      <c r="AD62" s="8" t="s">
        <v>155</v>
      </c>
      <c r="AE62" s="8" t="s">
        <v>155</v>
      </c>
      <c r="AF62" s="8" t="s">
        <v>155</v>
      </c>
      <c r="AG62" s="8" t="s">
        <v>155</v>
      </c>
      <c r="AH62" s="8" t="s">
        <v>155</v>
      </c>
      <c r="AI62" s="8" t="s">
        <v>155</v>
      </c>
      <c r="AJ62" s="8" t="s">
        <v>155</v>
      </c>
      <c r="AK62" s="8" t="s">
        <v>155</v>
      </c>
      <c r="AL62" s="8" t="s">
        <v>155</v>
      </c>
      <c r="AM62" s="8" t="s">
        <v>155</v>
      </c>
      <c r="AN62" s="8" t="s">
        <v>155</v>
      </c>
      <c r="AO62" s="8" t="s">
        <v>155</v>
      </c>
      <c r="AP62" s="8" t="s">
        <v>155</v>
      </c>
      <c r="AQ62" s="8" t="s">
        <v>155</v>
      </c>
      <c r="AR62" s="8" t="s">
        <v>155</v>
      </c>
      <c r="AS62" s="8" t="s">
        <v>155</v>
      </c>
      <c r="AT62" s="8" t="s">
        <v>155</v>
      </c>
      <c r="AU62" s="8" t="s">
        <v>155</v>
      </c>
      <c r="AV62" s="8" t="s">
        <v>155</v>
      </c>
      <c r="AW62" s="8" t="s">
        <v>155</v>
      </c>
      <c r="AX62" s="8" t="s">
        <v>155</v>
      </c>
      <c r="AY62" s="8" t="s">
        <v>155</v>
      </c>
      <c r="AZ62" s="8" t="s">
        <v>155</v>
      </c>
      <c r="BA62" s="8" t="s">
        <v>155</v>
      </c>
      <c r="BB62" s="8" t="s">
        <v>155</v>
      </c>
      <c r="BC62" s="8" t="s">
        <v>155</v>
      </c>
      <c r="BD62" s="8" t="s">
        <v>155</v>
      </c>
      <c r="BE62" s="8" t="s">
        <v>155</v>
      </c>
      <c r="BF62" s="8" t="s">
        <v>155</v>
      </c>
      <c r="BG62" s="8" t="s">
        <v>155</v>
      </c>
      <c r="BH62" s="8" t="s">
        <v>155</v>
      </c>
      <c r="BI62" s="8" t="s">
        <v>155</v>
      </c>
      <c r="BJ62" s="8" t="s">
        <v>155</v>
      </c>
      <c r="BK62" s="8" t="s">
        <v>155</v>
      </c>
      <c r="BL62" s="8" t="s">
        <v>155</v>
      </c>
      <c r="BM62" s="8" t="s">
        <v>155</v>
      </c>
      <c r="BN62" s="8" t="s">
        <v>155</v>
      </c>
      <c r="BO62" s="8" t="s">
        <v>155</v>
      </c>
      <c r="BP62" s="8" t="s">
        <v>155</v>
      </c>
      <c r="BQ62" s="8" t="s">
        <v>155</v>
      </c>
      <c r="BR62" s="8" t="s">
        <v>155</v>
      </c>
      <c r="BS62" s="7">
        <v>2.0814436622950798</v>
      </c>
      <c r="BT62" s="7" t="s">
        <v>155</v>
      </c>
      <c r="BU62" s="7" t="s">
        <v>155</v>
      </c>
      <c r="BV62" s="7">
        <v>10</v>
      </c>
      <c r="BW62" s="7" t="s">
        <v>155</v>
      </c>
      <c r="BX62" s="7" t="s">
        <v>155</v>
      </c>
      <c r="BY62" s="8" t="s">
        <v>155</v>
      </c>
      <c r="BZ62" s="7" t="s">
        <v>155</v>
      </c>
      <c r="CA62" s="7" t="s">
        <v>155</v>
      </c>
      <c r="CB62" s="7" t="s">
        <v>155</v>
      </c>
      <c r="CC62" s="7" t="s">
        <v>155</v>
      </c>
      <c r="CD62" s="7" t="s">
        <v>155</v>
      </c>
      <c r="CE62" s="7" t="s">
        <v>155</v>
      </c>
      <c r="CF62" s="7" t="s">
        <v>155</v>
      </c>
      <c r="CG62" s="8" t="s">
        <v>155</v>
      </c>
      <c r="CH62" s="7" t="s">
        <v>155</v>
      </c>
      <c r="CI62" s="7" t="s">
        <v>155</v>
      </c>
      <c r="CJ62" s="7" t="s">
        <v>155</v>
      </c>
      <c r="CK62" s="7" t="s">
        <v>155</v>
      </c>
      <c r="CL62" s="7">
        <v>12</v>
      </c>
      <c r="CM62" s="7" t="s">
        <v>155</v>
      </c>
      <c r="CN62" s="7" t="s">
        <v>155</v>
      </c>
      <c r="CO62" s="8" t="s">
        <v>155</v>
      </c>
      <c r="CP62" s="7" t="s">
        <v>155</v>
      </c>
      <c r="CQ62" s="7" t="s">
        <v>155</v>
      </c>
      <c r="CR62" s="7" t="s">
        <v>155</v>
      </c>
      <c r="CS62" s="7" t="s">
        <v>155</v>
      </c>
      <c r="CT62" s="7" t="s">
        <v>155</v>
      </c>
      <c r="CU62" s="7" t="s">
        <v>155</v>
      </c>
      <c r="CV62" s="8" t="s">
        <v>155</v>
      </c>
      <c r="CW62" s="8" t="s">
        <v>155</v>
      </c>
      <c r="CX62" s="7">
        <f t="shared" si="273"/>
        <v>0</v>
      </c>
      <c r="CY62" s="7">
        <f t="shared" si="273"/>
        <v>0</v>
      </c>
      <c r="CZ62" s="7">
        <f t="shared" si="273"/>
        <v>0</v>
      </c>
      <c r="DA62" s="7">
        <f t="shared" si="273"/>
        <v>0</v>
      </c>
      <c r="DB62" s="7">
        <f t="shared" si="273"/>
        <v>0</v>
      </c>
      <c r="DC62" s="7">
        <f t="shared" si="273"/>
        <v>0</v>
      </c>
      <c r="DD62" s="7">
        <f t="shared" si="273"/>
        <v>0</v>
      </c>
      <c r="DE62" s="8" t="s">
        <v>155</v>
      </c>
      <c r="DF62" s="8">
        <f t="shared" si="274"/>
        <v>0</v>
      </c>
      <c r="DG62" s="7">
        <f t="shared" si="274"/>
        <v>2.0814436622950798</v>
      </c>
      <c r="DH62" s="7">
        <f t="shared" si="274"/>
        <v>0</v>
      </c>
      <c r="DI62" s="7">
        <f t="shared" si="274"/>
        <v>0</v>
      </c>
      <c r="DJ62" s="7">
        <f t="shared" si="274"/>
        <v>22</v>
      </c>
      <c r="DK62" s="7">
        <f t="shared" si="274"/>
        <v>0</v>
      </c>
      <c r="DL62" s="7">
        <f t="shared" si="274"/>
        <v>0</v>
      </c>
      <c r="DM62" s="7">
        <f t="shared" si="274"/>
        <v>0</v>
      </c>
      <c r="DN62" s="23" t="s">
        <v>264</v>
      </c>
      <c r="DW62" s="12"/>
      <c r="DX62" s="12"/>
      <c r="DY62" s="12"/>
      <c r="DZ62" s="12"/>
      <c r="EA62" s="12"/>
      <c r="EB62" s="12"/>
    </row>
    <row r="63" spans="1:132" ht="59.25" customHeight="1" x14ac:dyDescent="0.25">
      <c r="A63" s="3" t="s">
        <v>175</v>
      </c>
      <c r="B63" s="1" t="s">
        <v>143</v>
      </c>
      <c r="C63" s="2" t="s">
        <v>78</v>
      </c>
      <c r="D63" s="7">
        <f>SUM(D64:D65)</f>
        <v>159.4973774</v>
      </c>
      <c r="E63" s="7">
        <f>SUM(E64:E65)</f>
        <v>248.79731254895717</v>
      </c>
      <c r="F63" s="7">
        <f t="shared" ref="F63:T63" si="275">SUM(F64:F65)</f>
        <v>0</v>
      </c>
      <c r="G63" s="7">
        <f t="shared" si="275"/>
        <v>0</v>
      </c>
      <c r="H63" s="7">
        <f t="shared" si="275"/>
        <v>0</v>
      </c>
      <c r="I63" s="7">
        <f t="shared" si="275"/>
        <v>0</v>
      </c>
      <c r="J63" s="7">
        <f t="shared" si="275"/>
        <v>0</v>
      </c>
      <c r="K63" s="7">
        <f t="shared" si="275"/>
        <v>0</v>
      </c>
      <c r="L63" s="7">
        <f t="shared" si="275"/>
        <v>0</v>
      </c>
      <c r="M63" s="7">
        <f t="shared" ref="M63" si="276">SUM(M64:M65)</f>
        <v>0</v>
      </c>
      <c r="N63" s="7">
        <f t="shared" si="275"/>
        <v>115.09135406999999</v>
      </c>
      <c r="O63" s="7">
        <f t="shared" si="275"/>
        <v>0</v>
      </c>
      <c r="P63" s="7">
        <f t="shared" si="275"/>
        <v>0</v>
      </c>
      <c r="Q63" s="7">
        <f t="shared" si="275"/>
        <v>0</v>
      </c>
      <c r="R63" s="7">
        <f t="shared" si="275"/>
        <v>0</v>
      </c>
      <c r="S63" s="7">
        <f t="shared" si="275"/>
        <v>0</v>
      </c>
      <c r="T63" s="7">
        <f t="shared" si="275"/>
        <v>150016</v>
      </c>
      <c r="U63" s="7">
        <f t="shared" ref="U63" si="277">SUM(U64:U65)</f>
        <v>0</v>
      </c>
      <c r="V63" s="7">
        <f t="shared" ref="V63" si="278">SUM(V64:V65)</f>
        <v>248.79731254895717</v>
      </c>
      <c r="W63" s="7">
        <f t="shared" ref="W63" si="279">SUM(W64:W65)</f>
        <v>0</v>
      </c>
      <c r="X63" s="7">
        <f t="shared" ref="X63" si="280">SUM(X64:X65)</f>
        <v>0</v>
      </c>
      <c r="Y63" s="7">
        <f t="shared" ref="Y63" si="281">SUM(Y64:Y65)</f>
        <v>0</v>
      </c>
      <c r="Z63" s="7">
        <f t="shared" ref="Z63" si="282">SUM(Z64:Z65)</f>
        <v>1</v>
      </c>
      <c r="AA63" s="7">
        <f t="shared" ref="AA63" si="283">SUM(AA64:AA65)</f>
        <v>0</v>
      </c>
      <c r="AB63" s="7">
        <f t="shared" ref="AB63:AC63" si="284">SUM(AB64:AB65)</f>
        <v>140120</v>
      </c>
      <c r="AC63" s="7">
        <f t="shared" si="284"/>
        <v>0</v>
      </c>
      <c r="AD63" s="7">
        <f t="shared" ref="AD63:AJ63" si="285">SUM(AD64:AD65)</f>
        <v>44.406023329999996</v>
      </c>
      <c r="AE63" s="7">
        <f t="shared" si="285"/>
        <v>0</v>
      </c>
      <c r="AF63" s="7">
        <f t="shared" si="285"/>
        <v>0</v>
      </c>
      <c r="AG63" s="7">
        <f t="shared" si="285"/>
        <v>0</v>
      </c>
      <c r="AH63" s="7">
        <f t="shared" si="285"/>
        <v>0</v>
      </c>
      <c r="AI63" s="7">
        <f t="shared" si="285"/>
        <v>0</v>
      </c>
      <c r="AJ63" s="7">
        <f t="shared" si="285"/>
        <v>164</v>
      </c>
      <c r="AK63" s="7">
        <f t="shared" ref="AK63" si="286">SUM(AK64:AK65)</f>
        <v>0</v>
      </c>
      <c r="AL63" s="7">
        <f t="shared" ref="AL63" si="287">SUM(AL64:AL65)</f>
        <v>36.520397500000001</v>
      </c>
      <c r="AM63" s="7">
        <f t="shared" ref="AM63" si="288">SUM(AM64:AM65)</f>
        <v>0</v>
      </c>
      <c r="AN63" s="7">
        <f t="shared" ref="AN63" si="289">SUM(AN64:AN65)</f>
        <v>0</v>
      </c>
      <c r="AO63" s="7">
        <f t="shared" ref="AO63" si="290">SUM(AO64:AO65)</f>
        <v>0</v>
      </c>
      <c r="AP63" s="7">
        <f t="shared" ref="AP63" si="291">SUM(AP64:AP65)</f>
        <v>0</v>
      </c>
      <c r="AQ63" s="7">
        <f t="shared" ref="AQ63" si="292">SUM(AQ64:AQ65)</f>
        <v>0</v>
      </c>
      <c r="AR63" s="7">
        <f t="shared" ref="AR63:AS63" si="293">SUM(AR64:AR65)</f>
        <v>165</v>
      </c>
      <c r="AS63" s="7">
        <f t="shared" si="293"/>
        <v>0</v>
      </c>
      <c r="AT63" s="7">
        <f>SUM(AT64:AT65)</f>
        <v>91.303444469999988</v>
      </c>
      <c r="AU63" s="7">
        <f t="shared" ref="AU63:CX63" si="294">SUM(AU64:AU65)</f>
        <v>0</v>
      </c>
      <c r="AV63" s="7">
        <f t="shared" si="294"/>
        <v>0</v>
      </c>
      <c r="AW63" s="7">
        <f t="shared" si="294"/>
        <v>0</v>
      </c>
      <c r="AX63" s="7">
        <f t="shared" si="294"/>
        <v>0</v>
      </c>
      <c r="AY63" s="7">
        <f t="shared" si="294"/>
        <v>0</v>
      </c>
      <c r="AZ63" s="7">
        <f t="shared" si="294"/>
        <v>50016</v>
      </c>
      <c r="BA63" s="7">
        <f t="shared" ref="BA63" si="295">SUM(BA64:BA65)</f>
        <v>0</v>
      </c>
      <c r="BB63" s="7">
        <f t="shared" si="294"/>
        <v>63.409165540000004</v>
      </c>
      <c r="BC63" s="7">
        <f t="shared" si="294"/>
        <v>0</v>
      </c>
      <c r="BD63" s="7">
        <f t="shared" si="294"/>
        <v>0</v>
      </c>
      <c r="BE63" s="7">
        <f t="shared" si="294"/>
        <v>0</v>
      </c>
      <c r="BF63" s="7">
        <f t="shared" si="294"/>
        <v>0</v>
      </c>
      <c r="BG63" s="7">
        <f t="shared" si="294"/>
        <v>0</v>
      </c>
      <c r="BH63" s="7">
        <f t="shared" si="294"/>
        <v>83</v>
      </c>
      <c r="BI63" s="7">
        <f t="shared" ref="BI63" si="296">SUM(BI64:BI65)</f>
        <v>0</v>
      </c>
      <c r="BJ63" s="7">
        <f t="shared" si="294"/>
        <v>11.660740000000001</v>
      </c>
      <c r="BK63" s="7">
        <f t="shared" si="294"/>
        <v>0</v>
      </c>
      <c r="BL63" s="7">
        <f t="shared" si="294"/>
        <v>0</v>
      </c>
      <c r="BM63" s="7">
        <f t="shared" si="294"/>
        <v>0</v>
      </c>
      <c r="BN63" s="7">
        <f t="shared" si="294"/>
        <v>0</v>
      </c>
      <c r="BO63" s="7">
        <f t="shared" si="294"/>
        <v>0</v>
      </c>
      <c r="BP63" s="7">
        <f t="shared" si="294"/>
        <v>50000</v>
      </c>
      <c r="BQ63" s="7">
        <f t="shared" ref="BQ63" si="297">SUM(BQ64:BQ65)</f>
        <v>0</v>
      </c>
      <c r="BR63" s="7">
        <f t="shared" si="294"/>
        <v>29.579634710000001</v>
      </c>
      <c r="BS63" s="7">
        <f t="shared" si="294"/>
        <v>0</v>
      </c>
      <c r="BT63" s="7">
        <f t="shared" si="294"/>
        <v>0</v>
      </c>
      <c r="BU63" s="7">
        <f t="shared" si="294"/>
        <v>0</v>
      </c>
      <c r="BV63" s="7">
        <f t="shared" si="294"/>
        <v>1</v>
      </c>
      <c r="BW63" s="7">
        <f t="shared" si="294"/>
        <v>0</v>
      </c>
      <c r="BX63" s="7">
        <f>SUM(BX64:BX65)</f>
        <v>30031</v>
      </c>
      <c r="BY63" s="7">
        <f>SUM(BY64:BY65)</f>
        <v>0</v>
      </c>
      <c r="BZ63" s="7">
        <f t="shared" si="294"/>
        <v>12.1271696</v>
      </c>
      <c r="CA63" s="7">
        <f t="shared" si="294"/>
        <v>0</v>
      </c>
      <c r="CB63" s="7">
        <f t="shared" si="294"/>
        <v>0</v>
      </c>
      <c r="CC63" s="7">
        <f t="shared" si="294"/>
        <v>0</v>
      </c>
      <c r="CD63" s="7">
        <f t="shared" si="294"/>
        <v>0</v>
      </c>
      <c r="CE63" s="7">
        <f t="shared" si="294"/>
        <v>0</v>
      </c>
      <c r="CF63" s="7">
        <f t="shared" si="294"/>
        <v>50000</v>
      </c>
      <c r="CG63" s="7">
        <f t="shared" ref="CG63" si="298">SUM(CG64:CG65)</f>
        <v>0</v>
      </c>
      <c r="CH63" s="7">
        <f t="shared" si="294"/>
        <v>21.22628461</v>
      </c>
      <c r="CI63" s="7">
        <f t="shared" si="294"/>
        <v>0</v>
      </c>
      <c r="CJ63" s="7">
        <f t="shared" si="294"/>
        <v>0</v>
      </c>
      <c r="CK63" s="7">
        <f t="shared" si="294"/>
        <v>0</v>
      </c>
      <c r="CL63" s="7">
        <f t="shared" si="294"/>
        <v>0</v>
      </c>
      <c r="CM63" s="7">
        <f t="shared" si="294"/>
        <v>0</v>
      </c>
      <c r="CN63" s="7">
        <f t="shared" si="294"/>
        <v>50005</v>
      </c>
      <c r="CO63" s="7">
        <f t="shared" ref="CO63" si="299">SUM(CO64:CO65)</f>
        <v>0</v>
      </c>
      <c r="CP63" s="7">
        <f t="shared" si="294"/>
        <v>134.5822276889572</v>
      </c>
      <c r="CQ63" s="7">
        <f t="shared" si="294"/>
        <v>0</v>
      </c>
      <c r="CR63" s="7">
        <f t="shared" si="294"/>
        <v>0</v>
      </c>
      <c r="CS63" s="7">
        <f t="shared" si="294"/>
        <v>0</v>
      </c>
      <c r="CT63" s="7">
        <f t="shared" si="294"/>
        <v>0</v>
      </c>
      <c r="CU63" s="7">
        <f t="shared" si="294"/>
        <v>0</v>
      </c>
      <c r="CV63" s="7">
        <f t="shared" si="294"/>
        <v>60001</v>
      </c>
      <c r="CW63" s="7">
        <f t="shared" ref="CW63" si="300">SUM(CW64:CW65)</f>
        <v>300</v>
      </c>
      <c r="CX63" s="7">
        <f t="shared" si="294"/>
        <v>115.09135406999999</v>
      </c>
      <c r="CY63" s="7">
        <f t="shared" ref="CY63:DL63" si="301">SUM(CY64:CY65)</f>
        <v>0</v>
      </c>
      <c r="CZ63" s="7">
        <f t="shared" si="301"/>
        <v>0</v>
      </c>
      <c r="DA63" s="7">
        <f t="shared" si="301"/>
        <v>0</v>
      </c>
      <c r="DB63" s="7">
        <f t="shared" si="301"/>
        <v>0</v>
      </c>
      <c r="DC63" s="7">
        <f t="shared" si="301"/>
        <v>0</v>
      </c>
      <c r="DD63" s="7">
        <f t="shared" si="301"/>
        <v>150016</v>
      </c>
      <c r="DE63" s="7">
        <f t="shared" ref="DE63" si="302">SUM(DE64:DE65)</f>
        <v>0</v>
      </c>
      <c r="DF63" s="7">
        <f t="shared" si="301"/>
        <v>248.79731254895719</v>
      </c>
      <c r="DG63" s="7">
        <f t="shared" si="301"/>
        <v>0</v>
      </c>
      <c r="DH63" s="7">
        <f t="shared" si="301"/>
        <v>0</v>
      </c>
      <c r="DI63" s="7">
        <f t="shared" si="301"/>
        <v>0</v>
      </c>
      <c r="DJ63" s="7">
        <f t="shared" si="301"/>
        <v>1</v>
      </c>
      <c r="DK63" s="7">
        <f t="shared" si="301"/>
        <v>0</v>
      </c>
      <c r="DL63" s="7">
        <f t="shared" si="301"/>
        <v>140120</v>
      </c>
      <c r="DM63" s="7">
        <f t="shared" ref="DM63" si="303">SUM(DM64:DM65)</f>
        <v>300</v>
      </c>
      <c r="DN63" s="18" t="s">
        <v>155</v>
      </c>
      <c r="DW63" s="12"/>
      <c r="DX63" s="12"/>
      <c r="DY63" s="12"/>
      <c r="DZ63" s="12"/>
      <c r="EA63" s="12"/>
      <c r="EB63" s="12"/>
    </row>
    <row r="64" spans="1:132" ht="85.5" customHeight="1" x14ac:dyDescent="0.25">
      <c r="A64" s="3" t="s">
        <v>176</v>
      </c>
      <c r="B64" s="1" t="s">
        <v>144</v>
      </c>
      <c r="C64" s="2" t="s">
        <v>78</v>
      </c>
      <c r="D64" s="8" t="s">
        <v>155</v>
      </c>
      <c r="E64" s="8" t="s">
        <v>155</v>
      </c>
      <c r="F64" s="8" t="s">
        <v>155</v>
      </c>
      <c r="G64" s="8" t="s">
        <v>155</v>
      </c>
      <c r="H64" s="8" t="s">
        <v>155</v>
      </c>
      <c r="I64" s="8" t="s">
        <v>155</v>
      </c>
      <c r="J64" s="8" t="s">
        <v>155</v>
      </c>
      <c r="K64" s="8" t="s">
        <v>155</v>
      </c>
      <c r="L64" s="8" t="s">
        <v>155</v>
      </c>
      <c r="M64" s="8" t="s">
        <v>155</v>
      </c>
      <c r="N64" s="8" t="s">
        <v>155</v>
      </c>
      <c r="O64" s="8" t="s">
        <v>155</v>
      </c>
      <c r="P64" s="8" t="s">
        <v>155</v>
      </c>
      <c r="Q64" s="8" t="s">
        <v>155</v>
      </c>
      <c r="R64" s="8" t="s">
        <v>155</v>
      </c>
      <c r="S64" s="8" t="s">
        <v>155</v>
      </c>
      <c r="T64" s="8" t="s">
        <v>155</v>
      </c>
      <c r="U64" s="8" t="s">
        <v>155</v>
      </c>
      <c r="V64" s="8" t="s">
        <v>155</v>
      </c>
      <c r="W64" s="8" t="s">
        <v>155</v>
      </c>
      <c r="X64" s="8" t="s">
        <v>155</v>
      </c>
      <c r="Y64" s="8" t="s">
        <v>155</v>
      </c>
      <c r="Z64" s="8" t="s">
        <v>155</v>
      </c>
      <c r="AA64" s="8" t="s">
        <v>155</v>
      </c>
      <c r="AB64" s="8" t="s">
        <v>155</v>
      </c>
      <c r="AC64" s="8" t="s">
        <v>155</v>
      </c>
      <c r="AD64" s="8" t="s">
        <v>155</v>
      </c>
      <c r="AE64" s="8" t="s">
        <v>155</v>
      </c>
      <c r="AF64" s="8" t="s">
        <v>155</v>
      </c>
      <c r="AG64" s="8" t="s">
        <v>155</v>
      </c>
      <c r="AH64" s="8" t="s">
        <v>155</v>
      </c>
      <c r="AI64" s="8" t="s">
        <v>155</v>
      </c>
      <c r="AJ64" s="8" t="s">
        <v>155</v>
      </c>
      <c r="AK64" s="8" t="s">
        <v>155</v>
      </c>
      <c r="AL64" s="8" t="s">
        <v>155</v>
      </c>
      <c r="AM64" s="8" t="s">
        <v>155</v>
      </c>
      <c r="AN64" s="8" t="s">
        <v>155</v>
      </c>
      <c r="AO64" s="8" t="s">
        <v>155</v>
      </c>
      <c r="AP64" s="8" t="s">
        <v>155</v>
      </c>
      <c r="AQ64" s="8" t="s">
        <v>155</v>
      </c>
      <c r="AR64" s="8" t="s">
        <v>155</v>
      </c>
      <c r="AS64" s="8" t="s">
        <v>155</v>
      </c>
      <c r="AT64" s="8" t="s">
        <v>155</v>
      </c>
      <c r="AU64" s="8" t="s">
        <v>155</v>
      </c>
      <c r="AV64" s="8" t="s">
        <v>155</v>
      </c>
      <c r="AW64" s="8" t="s">
        <v>155</v>
      </c>
      <c r="AX64" s="8" t="s">
        <v>155</v>
      </c>
      <c r="AY64" s="8" t="s">
        <v>155</v>
      </c>
      <c r="AZ64" s="8" t="s">
        <v>155</v>
      </c>
      <c r="BA64" s="8" t="s">
        <v>155</v>
      </c>
      <c r="BB64" s="8" t="s">
        <v>155</v>
      </c>
      <c r="BC64" s="8" t="s">
        <v>155</v>
      </c>
      <c r="BD64" s="8" t="s">
        <v>155</v>
      </c>
      <c r="BE64" s="8" t="s">
        <v>155</v>
      </c>
      <c r="BF64" s="8" t="s">
        <v>155</v>
      </c>
      <c r="BG64" s="8" t="s">
        <v>155</v>
      </c>
      <c r="BH64" s="8" t="s">
        <v>155</v>
      </c>
      <c r="BI64" s="8" t="s">
        <v>155</v>
      </c>
      <c r="BJ64" s="8" t="s">
        <v>155</v>
      </c>
      <c r="BK64" s="8" t="s">
        <v>155</v>
      </c>
      <c r="BL64" s="8" t="s">
        <v>155</v>
      </c>
      <c r="BM64" s="8" t="s">
        <v>155</v>
      </c>
      <c r="BN64" s="8" t="s">
        <v>155</v>
      </c>
      <c r="BO64" s="8" t="s">
        <v>155</v>
      </c>
      <c r="BP64" s="8" t="s">
        <v>155</v>
      </c>
      <c r="BQ64" s="8" t="s">
        <v>155</v>
      </c>
      <c r="BR64" s="8" t="s">
        <v>155</v>
      </c>
      <c r="BS64" s="8" t="s">
        <v>155</v>
      </c>
      <c r="BT64" s="8" t="s">
        <v>155</v>
      </c>
      <c r="BU64" s="8" t="s">
        <v>155</v>
      </c>
      <c r="BV64" s="8" t="s">
        <v>155</v>
      </c>
      <c r="BW64" s="8" t="s">
        <v>155</v>
      </c>
      <c r="BX64" s="8" t="s">
        <v>155</v>
      </c>
      <c r="BY64" s="8" t="s">
        <v>155</v>
      </c>
      <c r="BZ64" s="8" t="s">
        <v>155</v>
      </c>
      <c r="CA64" s="8" t="s">
        <v>155</v>
      </c>
      <c r="CB64" s="8" t="s">
        <v>155</v>
      </c>
      <c r="CC64" s="8" t="s">
        <v>155</v>
      </c>
      <c r="CD64" s="8" t="s">
        <v>155</v>
      </c>
      <c r="CE64" s="8" t="s">
        <v>155</v>
      </c>
      <c r="CF64" s="8" t="s">
        <v>155</v>
      </c>
      <c r="CG64" s="8" t="s">
        <v>155</v>
      </c>
      <c r="CH64" s="8" t="s">
        <v>155</v>
      </c>
      <c r="CI64" s="8" t="s">
        <v>155</v>
      </c>
      <c r="CJ64" s="8" t="s">
        <v>155</v>
      </c>
      <c r="CK64" s="8" t="s">
        <v>155</v>
      </c>
      <c r="CL64" s="8" t="s">
        <v>155</v>
      </c>
      <c r="CM64" s="8" t="s">
        <v>155</v>
      </c>
      <c r="CN64" s="8" t="s">
        <v>155</v>
      </c>
      <c r="CO64" s="8" t="s">
        <v>155</v>
      </c>
      <c r="CP64" s="8" t="s">
        <v>155</v>
      </c>
      <c r="CQ64" s="8" t="s">
        <v>155</v>
      </c>
      <c r="CR64" s="8" t="s">
        <v>155</v>
      </c>
      <c r="CS64" s="8" t="s">
        <v>155</v>
      </c>
      <c r="CT64" s="8" t="s">
        <v>155</v>
      </c>
      <c r="CU64" s="8" t="s">
        <v>155</v>
      </c>
      <c r="CV64" s="8" t="s">
        <v>155</v>
      </c>
      <c r="CW64" s="8" t="s">
        <v>155</v>
      </c>
      <c r="CX64" s="8" t="s">
        <v>155</v>
      </c>
      <c r="CY64" s="8" t="s">
        <v>155</v>
      </c>
      <c r="CZ64" s="8" t="s">
        <v>155</v>
      </c>
      <c r="DA64" s="8" t="s">
        <v>155</v>
      </c>
      <c r="DB64" s="8" t="s">
        <v>155</v>
      </c>
      <c r="DC64" s="8" t="s">
        <v>155</v>
      </c>
      <c r="DD64" s="8" t="s">
        <v>155</v>
      </c>
      <c r="DE64" s="8" t="s">
        <v>155</v>
      </c>
      <c r="DF64" s="8" t="s">
        <v>155</v>
      </c>
      <c r="DG64" s="8" t="s">
        <v>155</v>
      </c>
      <c r="DH64" s="8" t="s">
        <v>155</v>
      </c>
      <c r="DI64" s="8" t="s">
        <v>155</v>
      </c>
      <c r="DJ64" s="8" t="s">
        <v>155</v>
      </c>
      <c r="DK64" s="8" t="s">
        <v>155</v>
      </c>
      <c r="DL64" s="8" t="s">
        <v>155</v>
      </c>
      <c r="DM64" s="8" t="s">
        <v>155</v>
      </c>
      <c r="DN64" s="18" t="s">
        <v>155</v>
      </c>
      <c r="DW64" s="12"/>
      <c r="DX64" s="12"/>
      <c r="DY64" s="12"/>
      <c r="DZ64" s="12"/>
      <c r="EA64" s="12"/>
      <c r="EB64" s="12"/>
    </row>
    <row r="65" spans="1:132" ht="78.75" customHeight="1" x14ac:dyDescent="0.25">
      <c r="A65" s="3" t="s">
        <v>177</v>
      </c>
      <c r="B65" s="1" t="s">
        <v>145</v>
      </c>
      <c r="C65" s="2" t="s">
        <v>78</v>
      </c>
      <c r="D65" s="7">
        <f t="shared" ref="D65:AH65" si="304">SUM(D66:D75)</f>
        <v>159.4973774</v>
      </c>
      <c r="E65" s="7">
        <f t="shared" si="304"/>
        <v>248.79731254895717</v>
      </c>
      <c r="F65" s="7">
        <f t="shared" si="304"/>
        <v>0</v>
      </c>
      <c r="G65" s="7">
        <f t="shared" si="304"/>
        <v>0</v>
      </c>
      <c r="H65" s="7">
        <f t="shared" si="304"/>
        <v>0</v>
      </c>
      <c r="I65" s="7">
        <f t="shared" si="304"/>
        <v>0</v>
      </c>
      <c r="J65" s="7">
        <f t="shared" si="304"/>
        <v>0</v>
      </c>
      <c r="K65" s="7">
        <f t="shared" si="304"/>
        <v>0</v>
      </c>
      <c r="L65" s="7">
        <f t="shared" si="304"/>
        <v>0</v>
      </c>
      <c r="M65" s="7">
        <f t="shared" ref="M65" si="305">SUM(M66:M75)</f>
        <v>0</v>
      </c>
      <c r="N65" s="7">
        <f t="shared" si="304"/>
        <v>115.09135406999999</v>
      </c>
      <c r="O65" s="7">
        <f t="shared" si="304"/>
        <v>0</v>
      </c>
      <c r="P65" s="7">
        <f t="shared" si="304"/>
        <v>0</v>
      </c>
      <c r="Q65" s="7">
        <f t="shared" si="304"/>
        <v>0</v>
      </c>
      <c r="R65" s="7">
        <f t="shared" si="304"/>
        <v>0</v>
      </c>
      <c r="S65" s="7">
        <f t="shared" si="304"/>
        <v>0</v>
      </c>
      <c r="T65" s="7">
        <f t="shared" si="304"/>
        <v>150016</v>
      </c>
      <c r="U65" s="7">
        <f t="shared" ref="U65" si="306">SUM(U66:U75)</f>
        <v>0</v>
      </c>
      <c r="V65" s="7">
        <f t="shared" si="304"/>
        <v>248.79731254895717</v>
      </c>
      <c r="W65" s="7">
        <f t="shared" si="304"/>
        <v>0</v>
      </c>
      <c r="X65" s="7">
        <f t="shared" si="304"/>
        <v>0</v>
      </c>
      <c r="Y65" s="7">
        <f t="shared" si="304"/>
        <v>0</v>
      </c>
      <c r="Z65" s="7">
        <f t="shared" si="304"/>
        <v>1</v>
      </c>
      <c r="AA65" s="7">
        <f t="shared" si="304"/>
        <v>0</v>
      </c>
      <c r="AB65" s="7">
        <f t="shared" si="304"/>
        <v>140120</v>
      </c>
      <c r="AC65" s="7">
        <f t="shared" ref="AC65" si="307">SUM(AC66:AC75)</f>
        <v>0</v>
      </c>
      <c r="AD65" s="7">
        <f t="shared" si="304"/>
        <v>44.406023329999996</v>
      </c>
      <c r="AE65" s="7">
        <f t="shared" si="304"/>
        <v>0</v>
      </c>
      <c r="AF65" s="7">
        <f t="shared" si="304"/>
        <v>0</v>
      </c>
      <c r="AG65" s="7">
        <f t="shared" si="304"/>
        <v>0</v>
      </c>
      <c r="AH65" s="7">
        <f t="shared" si="304"/>
        <v>0</v>
      </c>
      <c r="AI65" s="7">
        <f t="shared" ref="AI65:BN65" si="308">SUM(AI66:AI75)</f>
        <v>0</v>
      </c>
      <c r="AJ65" s="7">
        <f t="shared" si="308"/>
        <v>164</v>
      </c>
      <c r="AK65" s="7">
        <f t="shared" ref="AK65" si="309">SUM(AK66:AK75)</f>
        <v>0</v>
      </c>
      <c r="AL65" s="7">
        <f t="shared" si="308"/>
        <v>36.520397500000001</v>
      </c>
      <c r="AM65" s="7">
        <f t="shared" si="308"/>
        <v>0</v>
      </c>
      <c r="AN65" s="7">
        <f t="shared" si="308"/>
        <v>0</v>
      </c>
      <c r="AO65" s="7">
        <f t="shared" si="308"/>
        <v>0</v>
      </c>
      <c r="AP65" s="7">
        <f t="shared" si="308"/>
        <v>0</v>
      </c>
      <c r="AQ65" s="7">
        <f t="shared" si="308"/>
        <v>0</v>
      </c>
      <c r="AR65" s="7">
        <f t="shared" si="308"/>
        <v>165</v>
      </c>
      <c r="AS65" s="7">
        <f t="shared" ref="AS65" si="310">SUM(AS66:AS75)</f>
        <v>0</v>
      </c>
      <c r="AT65" s="7">
        <f t="shared" si="308"/>
        <v>91.303444469999988</v>
      </c>
      <c r="AU65" s="7">
        <f t="shared" si="308"/>
        <v>0</v>
      </c>
      <c r="AV65" s="7">
        <f t="shared" si="308"/>
        <v>0</v>
      </c>
      <c r="AW65" s="7">
        <f t="shared" si="308"/>
        <v>0</v>
      </c>
      <c r="AX65" s="7">
        <f t="shared" si="308"/>
        <v>0</v>
      </c>
      <c r="AY65" s="7">
        <f t="shared" si="308"/>
        <v>0</v>
      </c>
      <c r="AZ65" s="7">
        <f t="shared" si="308"/>
        <v>50016</v>
      </c>
      <c r="BA65" s="7">
        <f t="shared" ref="BA65" si="311">SUM(BA66:BA75)</f>
        <v>0</v>
      </c>
      <c r="BB65" s="7">
        <f t="shared" si="308"/>
        <v>63.409165540000004</v>
      </c>
      <c r="BC65" s="7">
        <f t="shared" si="308"/>
        <v>0</v>
      </c>
      <c r="BD65" s="7">
        <f t="shared" si="308"/>
        <v>0</v>
      </c>
      <c r="BE65" s="7">
        <f t="shared" si="308"/>
        <v>0</v>
      </c>
      <c r="BF65" s="7">
        <f t="shared" si="308"/>
        <v>0</v>
      </c>
      <c r="BG65" s="7">
        <f t="shared" si="308"/>
        <v>0</v>
      </c>
      <c r="BH65" s="7">
        <f t="shared" si="308"/>
        <v>83</v>
      </c>
      <c r="BI65" s="7">
        <f t="shared" ref="BI65" si="312">SUM(BI66:BI75)</f>
        <v>0</v>
      </c>
      <c r="BJ65" s="7">
        <f t="shared" si="308"/>
        <v>11.660740000000001</v>
      </c>
      <c r="BK65" s="7">
        <f t="shared" si="308"/>
        <v>0</v>
      </c>
      <c r="BL65" s="7">
        <f t="shared" si="308"/>
        <v>0</v>
      </c>
      <c r="BM65" s="7">
        <f t="shared" si="308"/>
        <v>0</v>
      </c>
      <c r="BN65" s="7">
        <f t="shared" si="308"/>
        <v>0</v>
      </c>
      <c r="BO65" s="7">
        <f t="shared" ref="BO65:CT65" si="313">SUM(BO66:BO75)</f>
        <v>0</v>
      </c>
      <c r="BP65" s="7">
        <f t="shared" si="313"/>
        <v>50000</v>
      </c>
      <c r="BQ65" s="7">
        <f t="shared" ref="BQ65" si="314">SUM(BQ66:BQ75)</f>
        <v>0</v>
      </c>
      <c r="BR65" s="7">
        <f t="shared" si="313"/>
        <v>29.579634710000001</v>
      </c>
      <c r="BS65" s="7">
        <f t="shared" si="313"/>
        <v>0</v>
      </c>
      <c r="BT65" s="7">
        <f t="shared" si="313"/>
        <v>0</v>
      </c>
      <c r="BU65" s="7">
        <f t="shared" si="313"/>
        <v>0</v>
      </c>
      <c r="BV65" s="7">
        <f t="shared" si="313"/>
        <v>1</v>
      </c>
      <c r="BW65" s="7">
        <f t="shared" si="313"/>
        <v>0</v>
      </c>
      <c r="BX65" s="7">
        <f>SUM(BX66:BX75)</f>
        <v>30031</v>
      </c>
      <c r="BY65" s="7">
        <f>SUM(BY66:BY75)</f>
        <v>0</v>
      </c>
      <c r="BZ65" s="7">
        <f t="shared" si="313"/>
        <v>12.1271696</v>
      </c>
      <c r="CA65" s="7">
        <f t="shared" si="313"/>
        <v>0</v>
      </c>
      <c r="CB65" s="7">
        <f t="shared" si="313"/>
        <v>0</v>
      </c>
      <c r="CC65" s="7">
        <f t="shared" si="313"/>
        <v>0</v>
      </c>
      <c r="CD65" s="7">
        <f t="shared" si="313"/>
        <v>0</v>
      </c>
      <c r="CE65" s="7">
        <f t="shared" si="313"/>
        <v>0</v>
      </c>
      <c r="CF65" s="7">
        <f t="shared" si="313"/>
        <v>50000</v>
      </c>
      <c r="CG65" s="7">
        <f t="shared" ref="CG65" si="315">SUM(CG66:CG75)</f>
        <v>0</v>
      </c>
      <c r="CH65" s="7">
        <f t="shared" si="313"/>
        <v>21.22628461</v>
      </c>
      <c r="CI65" s="7">
        <f t="shared" si="313"/>
        <v>0</v>
      </c>
      <c r="CJ65" s="7">
        <f t="shared" si="313"/>
        <v>0</v>
      </c>
      <c r="CK65" s="7">
        <f t="shared" si="313"/>
        <v>0</v>
      </c>
      <c r="CL65" s="7">
        <f t="shared" si="313"/>
        <v>0</v>
      </c>
      <c r="CM65" s="7">
        <f t="shared" si="313"/>
        <v>0</v>
      </c>
      <c r="CN65" s="7">
        <f t="shared" si="313"/>
        <v>50005</v>
      </c>
      <c r="CO65" s="7">
        <f t="shared" ref="CO65" si="316">SUM(CO66:CO75)</f>
        <v>0</v>
      </c>
      <c r="CP65" s="7">
        <f t="shared" si="313"/>
        <v>134.5822276889572</v>
      </c>
      <c r="CQ65" s="7">
        <f t="shared" si="313"/>
        <v>0</v>
      </c>
      <c r="CR65" s="7">
        <f t="shared" si="313"/>
        <v>0</v>
      </c>
      <c r="CS65" s="7">
        <f t="shared" si="313"/>
        <v>0</v>
      </c>
      <c r="CT65" s="7">
        <f t="shared" si="313"/>
        <v>0</v>
      </c>
      <c r="CU65" s="7">
        <f t="shared" ref="CU65:DL65" si="317">SUM(CU66:CU75)</f>
        <v>0</v>
      </c>
      <c r="CV65" s="7">
        <f t="shared" si="317"/>
        <v>60001</v>
      </c>
      <c r="CW65" s="7">
        <f t="shared" ref="CW65" si="318">SUM(CW66:CW75)</f>
        <v>300</v>
      </c>
      <c r="CX65" s="7">
        <f t="shared" si="317"/>
        <v>115.09135406999999</v>
      </c>
      <c r="CY65" s="7">
        <f t="shared" si="317"/>
        <v>0</v>
      </c>
      <c r="CZ65" s="7">
        <f t="shared" si="317"/>
        <v>0</v>
      </c>
      <c r="DA65" s="7">
        <f t="shared" si="317"/>
        <v>0</v>
      </c>
      <c r="DB65" s="7">
        <f t="shared" si="317"/>
        <v>0</v>
      </c>
      <c r="DC65" s="7">
        <f t="shared" si="317"/>
        <v>0</v>
      </c>
      <c r="DD65" s="7">
        <f t="shared" si="317"/>
        <v>150016</v>
      </c>
      <c r="DE65" s="7">
        <f t="shared" ref="DE65" si="319">SUM(DE66:DE75)</f>
        <v>0</v>
      </c>
      <c r="DF65" s="7">
        <f t="shared" si="317"/>
        <v>248.79731254895719</v>
      </c>
      <c r="DG65" s="7">
        <f t="shared" si="317"/>
        <v>0</v>
      </c>
      <c r="DH65" s="7">
        <f t="shared" si="317"/>
        <v>0</v>
      </c>
      <c r="DI65" s="7">
        <f t="shared" si="317"/>
        <v>0</v>
      </c>
      <c r="DJ65" s="7">
        <f t="shared" si="317"/>
        <v>1</v>
      </c>
      <c r="DK65" s="7">
        <f t="shared" si="317"/>
        <v>0</v>
      </c>
      <c r="DL65" s="7">
        <f t="shared" si="317"/>
        <v>140120</v>
      </c>
      <c r="DM65" s="7">
        <f t="shared" ref="DM65" si="320">SUM(DM66:DM75)</f>
        <v>300</v>
      </c>
      <c r="DN65" s="18" t="s">
        <v>155</v>
      </c>
      <c r="DW65" s="12"/>
      <c r="DX65" s="12"/>
      <c r="DY65" s="12"/>
      <c r="DZ65" s="12"/>
      <c r="EA65" s="12"/>
      <c r="EB65" s="12"/>
    </row>
    <row r="66" spans="1:132" ht="119.25" customHeight="1" x14ac:dyDescent="0.25">
      <c r="A66" s="2" t="s">
        <v>177</v>
      </c>
      <c r="B66" s="9" t="s">
        <v>277</v>
      </c>
      <c r="C66" s="2" t="s">
        <v>146</v>
      </c>
      <c r="D66" s="7">
        <f>(44406.02333+16972.287)/1000</f>
        <v>61.378310330000005</v>
      </c>
      <c r="E66" s="31">
        <v>14.6820761</v>
      </c>
      <c r="F66" s="7">
        <v>0</v>
      </c>
      <c r="G66" s="7" t="s">
        <v>155</v>
      </c>
      <c r="H66" s="7" t="s">
        <v>155</v>
      </c>
      <c r="I66" s="7" t="s">
        <v>155</v>
      </c>
      <c r="J66" s="7" t="s">
        <v>155</v>
      </c>
      <c r="K66" s="7" t="s">
        <v>155</v>
      </c>
      <c r="L66" s="7">
        <v>0</v>
      </c>
      <c r="M66" s="7" t="s">
        <v>155</v>
      </c>
      <c r="N66" s="7">
        <v>16.972287000000001</v>
      </c>
      <c r="O66" s="7" t="s">
        <v>155</v>
      </c>
      <c r="P66" s="7" t="s">
        <v>155</v>
      </c>
      <c r="Q66" s="7" t="s">
        <v>155</v>
      </c>
      <c r="R66" s="7" t="s">
        <v>155</v>
      </c>
      <c r="S66" s="7" t="s">
        <v>155</v>
      </c>
      <c r="T66" s="7">
        <v>13</v>
      </c>
      <c r="U66" s="7" t="s">
        <v>155</v>
      </c>
      <c r="V66" s="7">
        <v>14.6820761</v>
      </c>
      <c r="W66" s="7" t="s">
        <v>155</v>
      </c>
      <c r="X66" s="7" t="s">
        <v>155</v>
      </c>
      <c r="Y66" s="7" t="s">
        <v>155</v>
      </c>
      <c r="Z66" s="7" t="s">
        <v>155</v>
      </c>
      <c r="AA66" s="7" t="s">
        <v>155</v>
      </c>
      <c r="AB66" s="7">
        <v>7</v>
      </c>
      <c r="AC66" s="7" t="s">
        <v>155</v>
      </c>
      <c r="AD66" s="7">
        <v>44.406023329999996</v>
      </c>
      <c r="AE66" s="7" t="s">
        <v>155</v>
      </c>
      <c r="AF66" s="7" t="s">
        <v>155</v>
      </c>
      <c r="AG66" s="7" t="s">
        <v>155</v>
      </c>
      <c r="AH66" s="7" t="s">
        <v>155</v>
      </c>
      <c r="AI66" s="7" t="s">
        <v>155</v>
      </c>
      <c r="AJ66" s="7">
        <v>164</v>
      </c>
      <c r="AK66" s="7" t="s">
        <v>155</v>
      </c>
      <c r="AL66" s="19">
        <v>36.520397500000001</v>
      </c>
      <c r="AM66" s="19" t="s">
        <v>155</v>
      </c>
      <c r="AN66" s="19" t="s">
        <v>155</v>
      </c>
      <c r="AO66" s="19" t="s">
        <v>155</v>
      </c>
      <c r="AP66" s="19" t="s">
        <v>155</v>
      </c>
      <c r="AQ66" s="19" t="s">
        <v>155</v>
      </c>
      <c r="AR66" s="19">
        <v>165</v>
      </c>
      <c r="AS66" s="7" t="s">
        <v>155</v>
      </c>
      <c r="AT66" s="8">
        <v>16.972287000000001</v>
      </c>
      <c r="AU66" s="7" t="s">
        <v>155</v>
      </c>
      <c r="AV66" s="7" t="s">
        <v>155</v>
      </c>
      <c r="AW66" s="7" t="s">
        <v>155</v>
      </c>
      <c r="AX66" s="7" t="s">
        <v>155</v>
      </c>
      <c r="AY66" s="7" t="s">
        <v>155</v>
      </c>
      <c r="AZ66" s="7">
        <v>13</v>
      </c>
      <c r="BA66" s="7" t="s">
        <v>155</v>
      </c>
      <c r="BB66" s="31">
        <v>14.6820761</v>
      </c>
      <c r="BC66" s="7" t="s">
        <v>155</v>
      </c>
      <c r="BD66" s="7" t="s">
        <v>155</v>
      </c>
      <c r="BE66" s="7" t="s">
        <v>155</v>
      </c>
      <c r="BF66" s="7" t="s">
        <v>155</v>
      </c>
      <c r="BG66" s="7" t="s">
        <v>155</v>
      </c>
      <c r="BH66" s="7">
        <v>7</v>
      </c>
      <c r="BI66" s="7" t="s">
        <v>155</v>
      </c>
      <c r="BJ66" s="7" t="s">
        <v>155</v>
      </c>
      <c r="BK66" s="7" t="s">
        <v>155</v>
      </c>
      <c r="BL66" s="7" t="s">
        <v>155</v>
      </c>
      <c r="BM66" s="7" t="s">
        <v>155</v>
      </c>
      <c r="BN66" s="7" t="s">
        <v>155</v>
      </c>
      <c r="BO66" s="7" t="s">
        <v>155</v>
      </c>
      <c r="BP66" s="7" t="s">
        <v>155</v>
      </c>
      <c r="BQ66" s="7" t="s">
        <v>155</v>
      </c>
      <c r="BR66" s="7" t="s">
        <v>155</v>
      </c>
      <c r="BS66" s="7" t="s">
        <v>155</v>
      </c>
      <c r="BT66" s="7" t="s">
        <v>155</v>
      </c>
      <c r="BU66" s="7" t="s">
        <v>155</v>
      </c>
      <c r="BV66" s="7" t="s">
        <v>155</v>
      </c>
      <c r="BW66" s="7" t="s">
        <v>155</v>
      </c>
      <c r="BX66" s="7" t="s">
        <v>155</v>
      </c>
      <c r="BY66" s="7" t="s">
        <v>155</v>
      </c>
      <c r="BZ66" s="7" t="s">
        <v>155</v>
      </c>
      <c r="CA66" s="7" t="s">
        <v>155</v>
      </c>
      <c r="CB66" s="7" t="s">
        <v>155</v>
      </c>
      <c r="CC66" s="7" t="s">
        <v>155</v>
      </c>
      <c r="CD66" s="7" t="s">
        <v>155</v>
      </c>
      <c r="CE66" s="7" t="s">
        <v>155</v>
      </c>
      <c r="CF66" s="7" t="s">
        <v>155</v>
      </c>
      <c r="CG66" s="7" t="s">
        <v>155</v>
      </c>
      <c r="CH66" s="7" t="s">
        <v>155</v>
      </c>
      <c r="CI66" s="7" t="s">
        <v>155</v>
      </c>
      <c r="CJ66" s="7" t="s">
        <v>155</v>
      </c>
      <c r="CK66" s="7" t="s">
        <v>155</v>
      </c>
      <c r="CL66" s="7" t="s">
        <v>155</v>
      </c>
      <c r="CM66" s="7" t="s">
        <v>155</v>
      </c>
      <c r="CN66" s="7" t="s">
        <v>155</v>
      </c>
      <c r="CO66" s="7" t="s">
        <v>155</v>
      </c>
      <c r="CP66" s="7" t="s">
        <v>155</v>
      </c>
      <c r="CQ66" s="7" t="s">
        <v>155</v>
      </c>
      <c r="CR66" s="7" t="s">
        <v>155</v>
      </c>
      <c r="CS66" s="7" t="s">
        <v>155</v>
      </c>
      <c r="CT66" s="7" t="s">
        <v>155</v>
      </c>
      <c r="CU66" s="7" t="s">
        <v>155</v>
      </c>
      <c r="CV66" s="7" t="s">
        <v>155</v>
      </c>
      <c r="CW66" s="7" t="s">
        <v>155</v>
      </c>
      <c r="CX66" s="7">
        <f t="shared" ref="CX66:CX75" si="321">SUM(AT66,BJ66,BZ66)</f>
        <v>16.972287000000001</v>
      </c>
      <c r="CY66" s="8">
        <f t="shared" ref="CY66:CY75" si="322">SUM(AU66,BK66,CA66)</f>
        <v>0</v>
      </c>
      <c r="CZ66" s="8">
        <f t="shared" ref="CZ66:CZ75" si="323">SUM(AV66,BL66,CB66)</f>
        <v>0</v>
      </c>
      <c r="DA66" s="8">
        <f t="shared" ref="DA66:DA75" si="324">SUM(AW66,BM66,CC66)</f>
        <v>0</v>
      </c>
      <c r="DB66" s="8">
        <f t="shared" ref="DB66:DB75" si="325">SUM(AX66,BN66,CD66)</f>
        <v>0</v>
      </c>
      <c r="DC66" s="8">
        <f t="shared" ref="DC66:DC75" si="326">SUM(AY66,BO66,CE66)</f>
        <v>0</v>
      </c>
      <c r="DD66" s="8">
        <f t="shared" ref="DD66:DD75" si="327">SUM(AZ66,BP66,CF66)</f>
        <v>13</v>
      </c>
      <c r="DE66" s="7" t="s">
        <v>155</v>
      </c>
      <c r="DF66" s="7">
        <f t="shared" ref="DF66:DF75" si="328">SUM(BB66,BR66,CH66,CP66)</f>
        <v>14.6820761</v>
      </c>
      <c r="DG66" s="8">
        <f t="shared" ref="DG66:DG75" si="329">SUM(BC66,BS66,CI66,CQ66)</f>
        <v>0</v>
      </c>
      <c r="DH66" s="8">
        <f t="shared" ref="DH66:DH75" si="330">SUM(BD66,BT66,CJ66,CR66)</f>
        <v>0</v>
      </c>
      <c r="DI66" s="8">
        <f t="shared" ref="DI66:DI75" si="331">SUM(BE66,BU66,CK66,CS66)</f>
        <v>0</v>
      </c>
      <c r="DJ66" s="8">
        <f t="shared" ref="DJ66:DJ75" si="332">SUM(BF66,BV66,CL66,CT66)</f>
        <v>0</v>
      </c>
      <c r="DK66" s="8">
        <f t="shared" ref="DK66:DK75" si="333">SUM(BG66,BW66,CM66,CU66)</f>
        <v>0</v>
      </c>
      <c r="DL66" s="8">
        <f t="shared" ref="DL66:DM75" si="334">SUM(BH66,BX66,CN66,CV66)</f>
        <v>7</v>
      </c>
      <c r="DM66" s="8">
        <f t="shared" si="334"/>
        <v>0</v>
      </c>
      <c r="DN66" s="24" t="s">
        <v>265</v>
      </c>
      <c r="DO66" s="15"/>
      <c r="DW66" s="12"/>
      <c r="DX66" s="12"/>
      <c r="DY66" s="12"/>
      <c r="DZ66" s="12"/>
      <c r="EA66" s="12"/>
      <c r="EB66" s="12"/>
    </row>
    <row r="67" spans="1:132" ht="169.5" customHeight="1" x14ac:dyDescent="0.25">
      <c r="A67" s="2" t="s">
        <v>177</v>
      </c>
      <c r="B67" s="9" t="s">
        <v>278</v>
      </c>
      <c r="C67" s="2" t="s">
        <v>147</v>
      </c>
      <c r="D67" s="7">
        <v>43.492921799999998</v>
      </c>
      <c r="E67" s="31">
        <v>34.200000000000003</v>
      </c>
      <c r="F67" s="7">
        <v>0</v>
      </c>
      <c r="G67" s="7" t="s">
        <v>155</v>
      </c>
      <c r="H67" s="7" t="s">
        <v>155</v>
      </c>
      <c r="I67" s="7" t="s">
        <v>155</v>
      </c>
      <c r="J67" s="7" t="s">
        <v>155</v>
      </c>
      <c r="K67" s="7" t="s">
        <v>155</v>
      </c>
      <c r="L67" s="7">
        <v>0</v>
      </c>
      <c r="M67" s="7" t="s">
        <v>155</v>
      </c>
      <c r="N67" s="7">
        <f>D67</f>
        <v>43.492921799999998</v>
      </c>
      <c r="O67" s="7" t="s">
        <v>155</v>
      </c>
      <c r="P67" s="7" t="s">
        <v>155</v>
      </c>
      <c r="Q67" s="7" t="s">
        <v>155</v>
      </c>
      <c r="R67" s="7" t="s">
        <v>155</v>
      </c>
      <c r="S67" s="7" t="s">
        <v>155</v>
      </c>
      <c r="T67" s="7">
        <v>1</v>
      </c>
      <c r="U67" s="7" t="s">
        <v>155</v>
      </c>
      <c r="V67" s="7">
        <v>34.200000000000003</v>
      </c>
      <c r="W67" s="7" t="s">
        <v>155</v>
      </c>
      <c r="X67" s="7" t="s">
        <v>155</v>
      </c>
      <c r="Y67" s="7" t="s">
        <v>155</v>
      </c>
      <c r="Z67" s="7" t="s">
        <v>155</v>
      </c>
      <c r="AA67" s="7" t="s">
        <v>155</v>
      </c>
      <c r="AB67" s="7">
        <v>1</v>
      </c>
      <c r="AC67" s="7" t="s">
        <v>155</v>
      </c>
      <c r="AD67" s="8" t="s">
        <v>155</v>
      </c>
      <c r="AE67" s="8" t="s">
        <v>155</v>
      </c>
      <c r="AF67" s="8" t="s">
        <v>155</v>
      </c>
      <c r="AG67" s="8" t="s">
        <v>155</v>
      </c>
      <c r="AH67" s="8" t="s">
        <v>155</v>
      </c>
      <c r="AI67" s="8" t="s">
        <v>155</v>
      </c>
      <c r="AJ67" s="8" t="s">
        <v>155</v>
      </c>
      <c r="AK67" s="7" t="s">
        <v>155</v>
      </c>
      <c r="AL67" s="8" t="s">
        <v>155</v>
      </c>
      <c r="AM67" s="8" t="s">
        <v>155</v>
      </c>
      <c r="AN67" s="8" t="s">
        <v>155</v>
      </c>
      <c r="AO67" s="8" t="s">
        <v>155</v>
      </c>
      <c r="AP67" s="8" t="s">
        <v>155</v>
      </c>
      <c r="AQ67" s="8" t="s">
        <v>155</v>
      </c>
      <c r="AR67" s="8" t="s">
        <v>155</v>
      </c>
      <c r="AS67" s="7" t="s">
        <v>155</v>
      </c>
      <c r="AT67" s="7">
        <v>43.492921799999998</v>
      </c>
      <c r="AU67" s="7" t="s">
        <v>155</v>
      </c>
      <c r="AV67" s="7" t="s">
        <v>155</v>
      </c>
      <c r="AW67" s="7" t="s">
        <v>155</v>
      </c>
      <c r="AX67" s="7" t="s">
        <v>155</v>
      </c>
      <c r="AY67" s="7" t="s">
        <v>155</v>
      </c>
      <c r="AZ67" s="7">
        <v>1</v>
      </c>
      <c r="BA67" s="7" t="s">
        <v>155</v>
      </c>
      <c r="BB67" s="31">
        <v>34.200000000000003</v>
      </c>
      <c r="BC67" s="7" t="s">
        <v>155</v>
      </c>
      <c r="BD67" s="7" t="s">
        <v>155</v>
      </c>
      <c r="BE67" s="7" t="s">
        <v>155</v>
      </c>
      <c r="BF67" s="7" t="s">
        <v>155</v>
      </c>
      <c r="BG67" s="7" t="s">
        <v>155</v>
      </c>
      <c r="BH67" s="7">
        <v>1</v>
      </c>
      <c r="BI67" s="7" t="s">
        <v>155</v>
      </c>
      <c r="BJ67" s="7" t="s">
        <v>155</v>
      </c>
      <c r="BK67" s="7" t="s">
        <v>155</v>
      </c>
      <c r="BL67" s="7" t="s">
        <v>155</v>
      </c>
      <c r="BM67" s="7" t="s">
        <v>155</v>
      </c>
      <c r="BN67" s="7" t="s">
        <v>155</v>
      </c>
      <c r="BO67" s="7" t="s">
        <v>155</v>
      </c>
      <c r="BP67" s="7" t="s">
        <v>155</v>
      </c>
      <c r="BQ67" s="7" t="s">
        <v>155</v>
      </c>
      <c r="BR67" s="7" t="s">
        <v>155</v>
      </c>
      <c r="BS67" s="7" t="s">
        <v>155</v>
      </c>
      <c r="BT67" s="7" t="s">
        <v>155</v>
      </c>
      <c r="BU67" s="7" t="s">
        <v>155</v>
      </c>
      <c r="BV67" s="7" t="s">
        <v>155</v>
      </c>
      <c r="BW67" s="7" t="s">
        <v>155</v>
      </c>
      <c r="BX67" s="7" t="s">
        <v>155</v>
      </c>
      <c r="BY67" s="7" t="s">
        <v>155</v>
      </c>
      <c r="BZ67" s="7" t="s">
        <v>155</v>
      </c>
      <c r="CA67" s="7" t="s">
        <v>155</v>
      </c>
      <c r="CB67" s="7" t="s">
        <v>155</v>
      </c>
      <c r="CC67" s="7" t="s">
        <v>155</v>
      </c>
      <c r="CD67" s="7" t="s">
        <v>155</v>
      </c>
      <c r="CE67" s="7" t="s">
        <v>155</v>
      </c>
      <c r="CF67" s="7" t="s">
        <v>155</v>
      </c>
      <c r="CG67" s="7" t="s">
        <v>155</v>
      </c>
      <c r="CH67" s="7" t="s">
        <v>155</v>
      </c>
      <c r="CI67" s="7" t="s">
        <v>155</v>
      </c>
      <c r="CJ67" s="7" t="s">
        <v>155</v>
      </c>
      <c r="CK67" s="7" t="s">
        <v>155</v>
      </c>
      <c r="CL67" s="7" t="s">
        <v>155</v>
      </c>
      <c r="CM67" s="7" t="s">
        <v>155</v>
      </c>
      <c r="CN67" s="7" t="s">
        <v>155</v>
      </c>
      <c r="CO67" s="7" t="s">
        <v>155</v>
      </c>
      <c r="CP67" s="7" t="s">
        <v>155</v>
      </c>
      <c r="CQ67" s="7" t="s">
        <v>155</v>
      </c>
      <c r="CR67" s="7" t="s">
        <v>155</v>
      </c>
      <c r="CS67" s="7" t="s">
        <v>155</v>
      </c>
      <c r="CT67" s="7" t="s">
        <v>155</v>
      </c>
      <c r="CU67" s="7" t="s">
        <v>155</v>
      </c>
      <c r="CV67" s="8" t="s">
        <v>155</v>
      </c>
      <c r="CW67" s="7" t="s">
        <v>155</v>
      </c>
      <c r="CX67" s="7">
        <f t="shared" si="321"/>
        <v>43.492921799999998</v>
      </c>
      <c r="CY67" s="8">
        <f t="shared" si="322"/>
        <v>0</v>
      </c>
      <c r="CZ67" s="8">
        <f t="shared" si="323"/>
        <v>0</v>
      </c>
      <c r="DA67" s="8">
        <f t="shared" si="324"/>
        <v>0</v>
      </c>
      <c r="DB67" s="8">
        <f t="shared" si="325"/>
        <v>0</v>
      </c>
      <c r="DC67" s="8">
        <f t="shared" si="326"/>
        <v>0</v>
      </c>
      <c r="DD67" s="8">
        <f t="shared" si="327"/>
        <v>1</v>
      </c>
      <c r="DE67" s="7" t="s">
        <v>155</v>
      </c>
      <c r="DF67" s="7">
        <f t="shared" si="328"/>
        <v>34.200000000000003</v>
      </c>
      <c r="DG67" s="8">
        <f t="shared" si="329"/>
        <v>0</v>
      </c>
      <c r="DH67" s="8">
        <f t="shared" si="330"/>
        <v>0</v>
      </c>
      <c r="DI67" s="8">
        <f t="shared" si="331"/>
        <v>0</v>
      </c>
      <c r="DJ67" s="8">
        <f t="shared" si="332"/>
        <v>0</v>
      </c>
      <c r="DK67" s="8">
        <f t="shared" si="333"/>
        <v>0</v>
      </c>
      <c r="DL67" s="8">
        <f t="shared" si="334"/>
        <v>1</v>
      </c>
      <c r="DM67" s="8">
        <f t="shared" si="334"/>
        <v>0</v>
      </c>
      <c r="DN67" s="24" t="s">
        <v>162</v>
      </c>
      <c r="DO67" s="15"/>
      <c r="DW67" s="12"/>
      <c r="DX67" s="12"/>
      <c r="DY67" s="12"/>
      <c r="DZ67" s="12"/>
      <c r="EA67" s="12"/>
      <c r="EB67" s="12"/>
    </row>
    <row r="68" spans="1:132" ht="98.25" customHeight="1" x14ac:dyDescent="0.25">
      <c r="A68" s="2" t="s">
        <v>177</v>
      </c>
      <c r="B68" s="9" t="s">
        <v>148</v>
      </c>
      <c r="C68" s="2" t="s">
        <v>149</v>
      </c>
      <c r="D68" s="7">
        <v>11.212249999999999</v>
      </c>
      <c r="E68" s="8" t="s">
        <v>155</v>
      </c>
      <c r="F68" s="7">
        <v>0</v>
      </c>
      <c r="G68" s="7" t="s">
        <v>155</v>
      </c>
      <c r="H68" s="7" t="s">
        <v>155</v>
      </c>
      <c r="I68" s="7" t="s">
        <v>155</v>
      </c>
      <c r="J68" s="7" t="s">
        <v>155</v>
      </c>
      <c r="K68" s="7" t="s">
        <v>155</v>
      </c>
      <c r="L68" s="7">
        <v>0</v>
      </c>
      <c r="M68" s="7" t="s">
        <v>155</v>
      </c>
      <c r="N68" s="7">
        <f>D68</f>
        <v>11.212249999999999</v>
      </c>
      <c r="O68" s="7" t="s">
        <v>155</v>
      </c>
      <c r="P68" s="7" t="s">
        <v>155</v>
      </c>
      <c r="Q68" s="7" t="s">
        <v>155</v>
      </c>
      <c r="R68" s="7" t="s">
        <v>155</v>
      </c>
      <c r="S68" s="7" t="s">
        <v>155</v>
      </c>
      <c r="T68" s="7">
        <v>50000</v>
      </c>
      <c r="U68" s="7" t="s">
        <v>155</v>
      </c>
      <c r="V68" s="7" t="s">
        <v>155</v>
      </c>
      <c r="W68" s="7" t="s">
        <v>155</v>
      </c>
      <c r="X68" s="7" t="s">
        <v>155</v>
      </c>
      <c r="Y68" s="7" t="s">
        <v>155</v>
      </c>
      <c r="Z68" s="7" t="s">
        <v>155</v>
      </c>
      <c r="AA68" s="7" t="s">
        <v>155</v>
      </c>
      <c r="AB68" s="7" t="s">
        <v>155</v>
      </c>
      <c r="AC68" s="7" t="s">
        <v>155</v>
      </c>
      <c r="AD68" s="8" t="s">
        <v>155</v>
      </c>
      <c r="AE68" s="8" t="s">
        <v>155</v>
      </c>
      <c r="AF68" s="8" t="s">
        <v>155</v>
      </c>
      <c r="AG68" s="8" t="s">
        <v>155</v>
      </c>
      <c r="AH68" s="8" t="s">
        <v>155</v>
      </c>
      <c r="AI68" s="8" t="s">
        <v>155</v>
      </c>
      <c r="AJ68" s="8" t="s">
        <v>155</v>
      </c>
      <c r="AK68" s="7" t="s">
        <v>155</v>
      </c>
      <c r="AL68" s="8" t="s">
        <v>155</v>
      </c>
      <c r="AM68" s="8" t="s">
        <v>155</v>
      </c>
      <c r="AN68" s="8" t="s">
        <v>155</v>
      </c>
      <c r="AO68" s="8" t="s">
        <v>155</v>
      </c>
      <c r="AP68" s="8" t="s">
        <v>155</v>
      </c>
      <c r="AQ68" s="8" t="s">
        <v>155</v>
      </c>
      <c r="AR68" s="8" t="s">
        <v>155</v>
      </c>
      <c r="AS68" s="7" t="s">
        <v>155</v>
      </c>
      <c r="AT68" s="7">
        <v>11.212249999999999</v>
      </c>
      <c r="AU68" s="7" t="s">
        <v>155</v>
      </c>
      <c r="AV68" s="7" t="s">
        <v>155</v>
      </c>
      <c r="AW68" s="7" t="s">
        <v>155</v>
      </c>
      <c r="AX68" s="7" t="s">
        <v>155</v>
      </c>
      <c r="AY68" s="7" t="s">
        <v>155</v>
      </c>
      <c r="AZ68" s="7">
        <v>50000</v>
      </c>
      <c r="BA68" s="7" t="s">
        <v>155</v>
      </c>
      <c r="BB68" s="7">
        <v>0</v>
      </c>
      <c r="BC68" s="7" t="s">
        <v>155</v>
      </c>
      <c r="BD68" s="7" t="s">
        <v>155</v>
      </c>
      <c r="BE68" s="7" t="s">
        <v>155</v>
      </c>
      <c r="BF68" s="7" t="s">
        <v>155</v>
      </c>
      <c r="BG68" s="7" t="s">
        <v>155</v>
      </c>
      <c r="BH68" s="7">
        <v>0</v>
      </c>
      <c r="BI68" s="7" t="s">
        <v>155</v>
      </c>
      <c r="BJ68" s="8" t="s">
        <v>155</v>
      </c>
      <c r="BK68" s="8" t="s">
        <v>155</v>
      </c>
      <c r="BL68" s="8" t="s">
        <v>155</v>
      </c>
      <c r="BM68" s="8" t="s">
        <v>155</v>
      </c>
      <c r="BN68" s="8" t="s">
        <v>155</v>
      </c>
      <c r="BO68" s="8" t="s">
        <v>155</v>
      </c>
      <c r="BP68" s="8" t="s">
        <v>155</v>
      </c>
      <c r="BQ68" s="7" t="s">
        <v>155</v>
      </c>
      <c r="BR68" s="8" t="s">
        <v>155</v>
      </c>
      <c r="BS68" s="8" t="s">
        <v>155</v>
      </c>
      <c r="BT68" s="8" t="s">
        <v>155</v>
      </c>
      <c r="BU68" s="8" t="s">
        <v>155</v>
      </c>
      <c r="BV68" s="8" t="s">
        <v>155</v>
      </c>
      <c r="BW68" s="8" t="s">
        <v>155</v>
      </c>
      <c r="BX68" s="8" t="s">
        <v>155</v>
      </c>
      <c r="BY68" s="7" t="s">
        <v>155</v>
      </c>
      <c r="BZ68" s="8" t="s">
        <v>155</v>
      </c>
      <c r="CA68" s="8" t="s">
        <v>155</v>
      </c>
      <c r="CB68" s="8" t="s">
        <v>155</v>
      </c>
      <c r="CC68" s="8" t="s">
        <v>155</v>
      </c>
      <c r="CD68" s="8" t="s">
        <v>155</v>
      </c>
      <c r="CE68" s="8" t="s">
        <v>155</v>
      </c>
      <c r="CF68" s="8" t="s">
        <v>155</v>
      </c>
      <c r="CG68" s="7" t="s">
        <v>155</v>
      </c>
      <c r="CH68" s="8" t="s">
        <v>155</v>
      </c>
      <c r="CI68" s="8" t="s">
        <v>155</v>
      </c>
      <c r="CJ68" s="8" t="s">
        <v>155</v>
      </c>
      <c r="CK68" s="8" t="s">
        <v>155</v>
      </c>
      <c r="CL68" s="8" t="s">
        <v>155</v>
      </c>
      <c r="CM68" s="8" t="s">
        <v>155</v>
      </c>
      <c r="CN68" s="8" t="s">
        <v>155</v>
      </c>
      <c r="CO68" s="7" t="s">
        <v>155</v>
      </c>
      <c r="CP68" s="8" t="s">
        <v>155</v>
      </c>
      <c r="CQ68" s="8" t="s">
        <v>155</v>
      </c>
      <c r="CR68" s="8" t="s">
        <v>155</v>
      </c>
      <c r="CS68" s="8" t="s">
        <v>155</v>
      </c>
      <c r="CT68" s="8" t="s">
        <v>155</v>
      </c>
      <c r="CU68" s="8" t="s">
        <v>155</v>
      </c>
      <c r="CV68" s="8" t="s">
        <v>155</v>
      </c>
      <c r="CW68" s="7" t="s">
        <v>155</v>
      </c>
      <c r="CX68" s="7">
        <f t="shared" si="321"/>
        <v>11.212249999999999</v>
      </c>
      <c r="CY68" s="8">
        <f t="shared" si="322"/>
        <v>0</v>
      </c>
      <c r="CZ68" s="8">
        <f t="shared" si="323"/>
        <v>0</v>
      </c>
      <c r="DA68" s="8">
        <f t="shared" si="324"/>
        <v>0</v>
      </c>
      <c r="DB68" s="8">
        <f t="shared" si="325"/>
        <v>0</v>
      </c>
      <c r="DC68" s="8">
        <f t="shared" si="326"/>
        <v>0</v>
      </c>
      <c r="DD68" s="8">
        <f t="shared" si="327"/>
        <v>50000</v>
      </c>
      <c r="DE68" s="7" t="s">
        <v>155</v>
      </c>
      <c r="DF68" s="7">
        <f t="shared" si="328"/>
        <v>0</v>
      </c>
      <c r="DG68" s="8">
        <f t="shared" si="329"/>
        <v>0</v>
      </c>
      <c r="DH68" s="8">
        <f t="shared" si="330"/>
        <v>0</v>
      </c>
      <c r="DI68" s="8">
        <f t="shared" si="331"/>
        <v>0</v>
      </c>
      <c r="DJ68" s="8">
        <f t="shared" si="332"/>
        <v>0</v>
      </c>
      <c r="DK68" s="8">
        <f t="shared" si="333"/>
        <v>0</v>
      </c>
      <c r="DL68" s="8">
        <f t="shared" si="334"/>
        <v>0</v>
      </c>
      <c r="DM68" s="8">
        <f t="shared" si="334"/>
        <v>0</v>
      </c>
      <c r="DN68" s="24" t="s">
        <v>266</v>
      </c>
      <c r="DP68" s="15"/>
      <c r="DW68" s="12"/>
      <c r="DX68" s="12"/>
      <c r="DY68" s="12"/>
      <c r="DZ68" s="12"/>
      <c r="EA68" s="12"/>
      <c r="EB68" s="12"/>
    </row>
    <row r="69" spans="1:132" ht="216.75" customHeight="1" x14ac:dyDescent="0.25">
      <c r="A69" s="2" t="s">
        <v>177</v>
      </c>
      <c r="B69" s="9" t="s">
        <v>279</v>
      </c>
      <c r="C69" s="2" t="s">
        <v>150</v>
      </c>
      <c r="D69" s="7">
        <v>19.625985669999999</v>
      </c>
      <c r="E69" s="31">
        <v>14.527089439999999</v>
      </c>
      <c r="F69" s="7">
        <v>0</v>
      </c>
      <c r="G69" s="7" t="s">
        <v>155</v>
      </c>
      <c r="H69" s="7" t="s">
        <v>155</v>
      </c>
      <c r="I69" s="7" t="s">
        <v>155</v>
      </c>
      <c r="J69" s="7" t="s">
        <v>155</v>
      </c>
      <c r="K69" s="7" t="s">
        <v>155</v>
      </c>
      <c r="L69" s="7">
        <v>0</v>
      </c>
      <c r="M69" s="7" t="s">
        <v>155</v>
      </c>
      <c r="N69" s="7">
        <f>D69</f>
        <v>19.625985669999999</v>
      </c>
      <c r="O69" s="7" t="s">
        <v>155</v>
      </c>
      <c r="P69" s="7" t="s">
        <v>155</v>
      </c>
      <c r="Q69" s="7" t="s">
        <v>155</v>
      </c>
      <c r="R69" s="7" t="s">
        <v>155</v>
      </c>
      <c r="S69" s="7" t="s">
        <v>155</v>
      </c>
      <c r="T69" s="7">
        <v>2</v>
      </c>
      <c r="U69" s="7" t="s">
        <v>155</v>
      </c>
      <c r="V69" s="7">
        <v>14.527089439999999</v>
      </c>
      <c r="W69" s="7" t="s">
        <v>155</v>
      </c>
      <c r="X69" s="7" t="s">
        <v>155</v>
      </c>
      <c r="Y69" s="7" t="s">
        <v>155</v>
      </c>
      <c r="Z69" s="7" t="s">
        <v>155</v>
      </c>
      <c r="AA69" s="7" t="s">
        <v>155</v>
      </c>
      <c r="AB69" s="7">
        <v>75</v>
      </c>
      <c r="AC69" s="7" t="s">
        <v>155</v>
      </c>
      <c r="AD69" s="8" t="s">
        <v>155</v>
      </c>
      <c r="AE69" s="8" t="s">
        <v>155</v>
      </c>
      <c r="AF69" s="8" t="s">
        <v>155</v>
      </c>
      <c r="AG69" s="8" t="s">
        <v>155</v>
      </c>
      <c r="AH69" s="8" t="s">
        <v>155</v>
      </c>
      <c r="AI69" s="8" t="s">
        <v>155</v>
      </c>
      <c r="AJ69" s="8" t="s">
        <v>155</v>
      </c>
      <c r="AK69" s="7" t="s">
        <v>155</v>
      </c>
      <c r="AL69" s="8" t="s">
        <v>155</v>
      </c>
      <c r="AM69" s="8" t="s">
        <v>155</v>
      </c>
      <c r="AN69" s="8" t="s">
        <v>155</v>
      </c>
      <c r="AO69" s="8" t="s">
        <v>155</v>
      </c>
      <c r="AP69" s="8" t="s">
        <v>155</v>
      </c>
      <c r="AQ69" s="8" t="s">
        <v>155</v>
      </c>
      <c r="AR69" s="8" t="s">
        <v>155</v>
      </c>
      <c r="AS69" s="7" t="s">
        <v>155</v>
      </c>
      <c r="AT69" s="7">
        <v>19.625985669999999</v>
      </c>
      <c r="AU69" s="7" t="s">
        <v>155</v>
      </c>
      <c r="AV69" s="7" t="s">
        <v>155</v>
      </c>
      <c r="AW69" s="7" t="s">
        <v>155</v>
      </c>
      <c r="AX69" s="7" t="s">
        <v>155</v>
      </c>
      <c r="AY69" s="7" t="s">
        <v>155</v>
      </c>
      <c r="AZ69" s="7">
        <v>2</v>
      </c>
      <c r="BA69" s="7" t="s">
        <v>155</v>
      </c>
      <c r="BB69" s="31">
        <v>14.527089439999999</v>
      </c>
      <c r="BC69" s="7" t="s">
        <v>155</v>
      </c>
      <c r="BD69" s="7" t="s">
        <v>155</v>
      </c>
      <c r="BE69" s="7" t="s">
        <v>155</v>
      </c>
      <c r="BF69" s="7" t="s">
        <v>155</v>
      </c>
      <c r="BG69" s="7" t="s">
        <v>155</v>
      </c>
      <c r="BH69" s="7">
        <v>75</v>
      </c>
      <c r="BI69" s="7" t="s">
        <v>155</v>
      </c>
      <c r="BJ69" s="8" t="s">
        <v>155</v>
      </c>
      <c r="BK69" s="8" t="s">
        <v>155</v>
      </c>
      <c r="BL69" s="8" t="s">
        <v>155</v>
      </c>
      <c r="BM69" s="8" t="s">
        <v>155</v>
      </c>
      <c r="BN69" s="8" t="s">
        <v>155</v>
      </c>
      <c r="BO69" s="8" t="s">
        <v>155</v>
      </c>
      <c r="BP69" s="8" t="s">
        <v>155</v>
      </c>
      <c r="BQ69" s="7" t="s">
        <v>155</v>
      </c>
      <c r="BR69" s="8" t="s">
        <v>155</v>
      </c>
      <c r="BS69" s="8" t="s">
        <v>155</v>
      </c>
      <c r="BT69" s="8" t="s">
        <v>155</v>
      </c>
      <c r="BU69" s="8" t="s">
        <v>155</v>
      </c>
      <c r="BV69" s="8" t="s">
        <v>155</v>
      </c>
      <c r="BW69" s="8" t="s">
        <v>155</v>
      </c>
      <c r="BX69" s="8" t="s">
        <v>155</v>
      </c>
      <c r="BY69" s="7" t="s">
        <v>155</v>
      </c>
      <c r="BZ69" s="8" t="s">
        <v>155</v>
      </c>
      <c r="CA69" s="8" t="s">
        <v>155</v>
      </c>
      <c r="CB69" s="8" t="s">
        <v>155</v>
      </c>
      <c r="CC69" s="8" t="s">
        <v>155</v>
      </c>
      <c r="CD69" s="8" t="s">
        <v>155</v>
      </c>
      <c r="CE69" s="8" t="s">
        <v>155</v>
      </c>
      <c r="CF69" s="8" t="s">
        <v>155</v>
      </c>
      <c r="CG69" s="7" t="s">
        <v>155</v>
      </c>
      <c r="CH69" s="8" t="s">
        <v>155</v>
      </c>
      <c r="CI69" s="8" t="s">
        <v>155</v>
      </c>
      <c r="CJ69" s="8" t="s">
        <v>155</v>
      </c>
      <c r="CK69" s="8" t="s">
        <v>155</v>
      </c>
      <c r="CL69" s="8" t="s">
        <v>155</v>
      </c>
      <c r="CM69" s="8" t="s">
        <v>155</v>
      </c>
      <c r="CN69" s="8" t="s">
        <v>155</v>
      </c>
      <c r="CO69" s="7" t="s">
        <v>155</v>
      </c>
      <c r="CP69" s="8" t="s">
        <v>155</v>
      </c>
      <c r="CQ69" s="8" t="s">
        <v>155</v>
      </c>
      <c r="CR69" s="8" t="s">
        <v>155</v>
      </c>
      <c r="CS69" s="8" t="s">
        <v>155</v>
      </c>
      <c r="CT69" s="8" t="s">
        <v>155</v>
      </c>
      <c r="CU69" s="8" t="s">
        <v>155</v>
      </c>
      <c r="CV69" s="8" t="s">
        <v>155</v>
      </c>
      <c r="CW69" s="7" t="s">
        <v>155</v>
      </c>
      <c r="CX69" s="7">
        <f t="shared" si="321"/>
        <v>19.625985669999999</v>
      </c>
      <c r="CY69" s="8">
        <f t="shared" si="322"/>
        <v>0</v>
      </c>
      <c r="CZ69" s="8">
        <f t="shared" si="323"/>
        <v>0</v>
      </c>
      <c r="DA69" s="8">
        <f t="shared" si="324"/>
        <v>0</v>
      </c>
      <c r="DB69" s="8">
        <f t="shared" si="325"/>
        <v>0</v>
      </c>
      <c r="DC69" s="8">
        <f t="shared" si="326"/>
        <v>0</v>
      </c>
      <c r="DD69" s="8">
        <f t="shared" si="327"/>
        <v>2</v>
      </c>
      <c r="DE69" s="7" t="s">
        <v>155</v>
      </c>
      <c r="DF69" s="7">
        <f t="shared" si="328"/>
        <v>14.527089439999999</v>
      </c>
      <c r="DG69" s="8">
        <f t="shared" si="329"/>
        <v>0</v>
      </c>
      <c r="DH69" s="8">
        <f t="shared" si="330"/>
        <v>0</v>
      </c>
      <c r="DI69" s="8">
        <f t="shared" si="331"/>
        <v>0</v>
      </c>
      <c r="DJ69" s="8">
        <f t="shared" si="332"/>
        <v>0</v>
      </c>
      <c r="DK69" s="8">
        <f t="shared" si="333"/>
        <v>0</v>
      </c>
      <c r="DL69" s="8">
        <f t="shared" si="334"/>
        <v>75</v>
      </c>
      <c r="DM69" s="8">
        <f t="shared" si="334"/>
        <v>0</v>
      </c>
      <c r="DN69" s="24" t="s">
        <v>267</v>
      </c>
      <c r="DW69" s="12"/>
      <c r="DX69" s="12"/>
      <c r="DY69" s="12"/>
      <c r="DZ69" s="12"/>
      <c r="EA69" s="12"/>
      <c r="EB69" s="12"/>
    </row>
    <row r="70" spans="1:132" ht="99.75" customHeight="1" x14ac:dyDescent="0.25">
      <c r="A70" s="2" t="s">
        <v>177</v>
      </c>
      <c r="B70" s="9" t="s">
        <v>280</v>
      </c>
      <c r="C70" s="2" t="s">
        <v>151</v>
      </c>
      <c r="D70" s="7">
        <v>11.660740000000001</v>
      </c>
      <c r="E70" s="31">
        <v>6.8705999999999996</v>
      </c>
      <c r="F70" s="7">
        <v>0</v>
      </c>
      <c r="G70" s="7" t="s">
        <v>155</v>
      </c>
      <c r="H70" s="7" t="s">
        <v>155</v>
      </c>
      <c r="I70" s="7" t="s">
        <v>155</v>
      </c>
      <c r="J70" s="7" t="s">
        <v>155</v>
      </c>
      <c r="K70" s="7" t="s">
        <v>155</v>
      </c>
      <c r="L70" s="7">
        <v>0</v>
      </c>
      <c r="M70" s="7" t="s">
        <v>155</v>
      </c>
      <c r="N70" s="7">
        <f>D70</f>
        <v>11.660740000000001</v>
      </c>
      <c r="O70" s="7" t="s">
        <v>155</v>
      </c>
      <c r="P70" s="7" t="s">
        <v>155</v>
      </c>
      <c r="Q70" s="7" t="s">
        <v>155</v>
      </c>
      <c r="R70" s="7" t="s">
        <v>155</v>
      </c>
      <c r="S70" s="7" t="s">
        <v>155</v>
      </c>
      <c r="T70" s="7">
        <v>50000</v>
      </c>
      <c r="U70" s="7" t="s">
        <v>155</v>
      </c>
      <c r="V70" s="7">
        <v>6.8705999999999996</v>
      </c>
      <c r="W70" s="7" t="s">
        <v>155</v>
      </c>
      <c r="X70" s="7" t="s">
        <v>155</v>
      </c>
      <c r="Y70" s="7" t="s">
        <v>155</v>
      </c>
      <c r="Z70" s="7" t="s">
        <v>155</v>
      </c>
      <c r="AA70" s="7" t="s">
        <v>155</v>
      </c>
      <c r="AB70" s="7">
        <v>30000</v>
      </c>
      <c r="AC70" s="7" t="s">
        <v>155</v>
      </c>
      <c r="AD70" s="8" t="s">
        <v>155</v>
      </c>
      <c r="AE70" s="8" t="s">
        <v>155</v>
      </c>
      <c r="AF70" s="8" t="s">
        <v>155</v>
      </c>
      <c r="AG70" s="8" t="s">
        <v>155</v>
      </c>
      <c r="AH70" s="8" t="s">
        <v>155</v>
      </c>
      <c r="AI70" s="8" t="s">
        <v>155</v>
      </c>
      <c r="AJ70" s="8" t="s">
        <v>155</v>
      </c>
      <c r="AK70" s="7" t="s">
        <v>155</v>
      </c>
      <c r="AL70" s="8" t="s">
        <v>155</v>
      </c>
      <c r="AM70" s="8" t="s">
        <v>155</v>
      </c>
      <c r="AN70" s="8" t="s">
        <v>155</v>
      </c>
      <c r="AO70" s="8" t="s">
        <v>155</v>
      </c>
      <c r="AP70" s="8" t="s">
        <v>155</v>
      </c>
      <c r="AQ70" s="8" t="s">
        <v>155</v>
      </c>
      <c r="AR70" s="8" t="s">
        <v>155</v>
      </c>
      <c r="AS70" s="7" t="s">
        <v>155</v>
      </c>
      <c r="AT70" s="7" t="s">
        <v>155</v>
      </c>
      <c r="AU70" s="7" t="s">
        <v>155</v>
      </c>
      <c r="AV70" s="7" t="s">
        <v>155</v>
      </c>
      <c r="AW70" s="7" t="s">
        <v>155</v>
      </c>
      <c r="AX70" s="7" t="s">
        <v>155</v>
      </c>
      <c r="AY70" s="7" t="s">
        <v>155</v>
      </c>
      <c r="AZ70" s="7" t="s">
        <v>155</v>
      </c>
      <c r="BA70" s="7" t="s">
        <v>155</v>
      </c>
      <c r="BB70" s="7" t="s">
        <v>155</v>
      </c>
      <c r="BC70" s="7" t="s">
        <v>155</v>
      </c>
      <c r="BD70" s="7" t="s">
        <v>155</v>
      </c>
      <c r="BE70" s="7" t="s">
        <v>155</v>
      </c>
      <c r="BF70" s="7" t="s">
        <v>155</v>
      </c>
      <c r="BG70" s="7" t="s">
        <v>155</v>
      </c>
      <c r="BH70" s="7" t="s">
        <v>155</v>
      </c>
      <c r="BI70" s="7" t="s">
        <v>155</v>
      </c>
      <c r="BJ70" s="7">
        <v>11.660740000000001</v>
      </c>
      <c r="BK70" s="7" t="s">
        <v>155</v>
      </c>
      <c r="BL70" s="7" t="s">
        <v>155</v>
      </c>
      <c r="BM70" s="7" t="s">
        <v>155</v>
      </c>
      <c r="BN70" s="7" t="s">
        <v>155</v>
      </c>
      <c r="BO70" s="7" t="s">
        <v>155</v>
      </c>
      <c r="BP70" s="7">
        <v>50000</v>
      </c>
      <c r="BQ70" s="7" t="s">
        <v>155</v>
      </c>
      <c r="BR70" s="7">
        <v>6.8705999999999996</v>
      </c>
      <c r="BS70" s="7" t="s">
        <v>155</v>
      </c>
      <c r="BT70" s="7" t="s">
        <v>155</v>
      </c>
      <c r="BU70" s="7" t="s">
        <v>155</v>
      </c>
      <c r="BV70" s="7" t="s">
        <v>155</v>
      </c>
      <c r="BW70" s="7" t="s">
        <v>155</v>
      </c>
      <c r="BX70" s="7">
        <v>30000</v>
      </c>
      <c r="BY70" s="7" t="s">
        <v>155</v>
      </c>
      <c r="BZ70" s="8" t="s">
        <v>155</v>
      </c>
      <c r="CA70" s="7" t="s">
        <v>155</v>
      </c>
      <c r="CB70" s="7" t="s">
        <v>155</v>
      </c>
      <c r="CC70" s="7" t="s">
        <v>155</v>
      </c>
      <c r="CD70" s="7" t="s">
        <v>155</v>
      </c>
      <c r="CE70" s="7" t="s">
        <v>155</v>
      </c>
      <c r="CF70" s="7" t="s">
        <v>155</v>
      </c>
      <c r="CG70" s="7" t="s">
        <v>155</v>
      </c>
      <c r="CH70" s="8" t="s">
        <v>155</v>
      </c>
      <c r="CI70" s="7" t="s">
        <v>155</v>
      </c>
      <c r="CJ70" s="7" t="s">
        <v>155</v>
      </c>
      <c r="CK70" s="7" t="s">
        <v>155</v>
      </c>
      <c r="CL70" s="7" t="s">
        <v>155</v>
      </c>
      <c r="CM70" s="7" t="s">
        <v>155</v>
      </c>
      <c r="CN70" s="7" t="s">
        <v>155</v>
      </c>
      <c r="CO70" s="7" t="s">
        <v>155</v>
      </c>
      <c r="CP70" s="8" t="s">
        <v>155</v>
      </c>
      <c r="CQ70" s="7" t="s">
        <v>155</v>
      </c>
      <c r="CR70" s="7" t="s">
        <v>155</v>
      </c>
      <c r="CS70" s="7" t="s">
        <v>155</v>
      </c>
      <c r="CT70" s="7" t="s">
        <v>155</v>
      </c>
      <c r="CU70" s="7" t="s">
        <v>155</v>
      </c>
      <c r="CV70" s="7" t="s">
        <v>155</v>
      </c>
      <c r="CW70" s="7" t="s">
        <v>155</v>
      </c>
      <c r="CX70" s="7">
        <f t="shared" si="321"/>
        <v>11.660740000000001</v>
      </c>
      <c r="CY70" s="8">
        <f t="shared" si="322"/>
        <v>0</v>
      </c>
      <c r="CZ70" s="8">
        <f t="shared" si="323"/>
        <v>0</v>
      </c>
      <c r="DA70" s="8">
        <f t="shared" si="324"/>
        <v>0</v>
      </c>
      <c r="DB70" s="8">
        <f t="shared" si="325"/>
        <v>0</v>
      </c>
      <c r="DC70" s="8">
        <f t="shared" si="326"/>
        <v>0</v>
      </c>
      <c r="DD70" s="8">
        <f t="shared" si="327"/>
        <v>50000</v>
      </c>
      <c r="DE70" s="7" t="s">
        <v>155</v>
      </c>
      <c r="DF70" s="7">
        <f t="shared" si="328"/>
        <v>6.8705999999999996</v>
      </c>
      <c r="DG70" s="8">
        <f t="shared" si="329"/>
        <v>0</v>
      </c>
      <c r="DH70" s="8">
        <f t="shared" si="330"/>
        <v>0</v>
      </c>
      <c r="DI70" s="8">
        <f t="shared" si="331"/>
        <v>0</v>
      </c>
      <c r="DJ70" s="8">
        <f t="shared" si="332"/>
        <v>0</v>
      </c>
      <c r="DK70" s="8">
        <f t="shared" si="333"/>
        <v>0</v>
      </c>
      <c r="DL70" s="8">
        <f t="shared" si="334"/>
        <v>30000</v>
      </c>
      <c r="DM70" s="8">
        <f t="shared" si="334"/>
        <v>0</v>
      </c>
      <c r="DN70" s="24" t="s">
        <v>273</v>
      </c>
      <c r="DW70" s="12"/>
      <c r="DX70" s="12"/>
      <c r="DY70" s="12"/>
      <c r="DZ70" s="12"/>
      <c r="EA70" s="12"/>
      <c r="EB70" s="12"/>
    </row>
    <row r="71" spans="1:132" ht="120" customHeight="1" x14ac:dyDescent="0.25">
      <c r="A71" s="2" t="s">
        <v>177</v>
      </c>
      <c r="B71" s="9" t="s">
        <v>240</v>
      </c>
      <c r="C71" s="2" t="s">
        <v>241</v>
      </c>
      <c r="D71" s="8" t="s">
        <v>155</v>
      </c>
      <c r="E71" s="34">
        <v>1.53871</v>
      </c>
      <c r="F71" s="7">
        <v>0</v>
      </c>
      <c r="G71" s="7" t="s">
        <v>155</v>
      </c>
      <c r="H71" s="7" t="s">
        <v>155</v>
      </c>
      <c r="I71" s="7" t="s">
        <v>155</v>
      </c>
      <c r="J71" s="7">
        <v>0</v>
      </c>
      <c r="K71" s="7" t="s">
        <v>155</v>
      </c>
      <c r="L71" s="7" t="s">
        <v>155</v>
      </c>
      <c r="M71" s="7" t="s">
        <v>155</v>
      </c>
      <c r="N71" s="8" t="s">
        <v>155</v>
      </c>
      <c r="O71" s="8" t="s">
        <v>155</v>
      </c>
      <c r="P71" s="8" t="s">
        <v>155</v>
      </c>
      <c r="Q71" s="8" t="s">
        <v>155</v>
      </c>
      <c r="R71" s="8" t="s">
        <v>155</v>
      </c>
      <c r="S71" s="8" t="s">
        <v>155</v>
      </c>
      <c r="T71" s="8" t="s">
        <v>155</v>
      </c>
      <c r="U71" s="7" t="s">
        <v>155</v>
      </c>
      <c r="V71" s="7">
        <v>1.53871</v>
      </c>
      <c r="W71" s="7" t="s">
        <v>155</v>
      </c>
      <c r="X71" s="7" t="s">
        <v>155</v>
      </c>
      <c r="Y71" s="7" t="s">
        <v>155</v>
      </c>
      <c r="Z71" s="7">
        <v>1</v>
      </c>
      <c r="AA71" s="7" t="s">
        <v>155</v>
      </c>
      <c r="AB71" s="7">
        <v>0</v>
      </c>
      <c r="AC71" s="7" t="s">
        <v>155</v>
      </c>
      <c r="AD71" s="8" t="s">
        <v>155</v>
      </c>
      <c r="AE71" s="8" t="s">
        <v>155</v>
      </c>
      <c r="AF71" s="8" t="s">
        <v>155</v>
      </c>
      <c r="AG71" s="8" t="s">
        <v>155</v>
      </c>
      <c r="AH71" s="8" t="s">
        <v>155</v>
      </c>
      <c r="AI71" s="8" t="s">
        <v>155</v>
      </c>
      <c r="AJ71" s="8" t="s">
        <v>155</v>
      </c>
      <c r="AK71" s="7" t="s">
        <v>155</v>
      </c>
      <c r="AL71" s="8" t="s">
        <v>155</v>
      </c>
      <c r="AM71" s="8" t="s">
        <v>155</v>
      </c>
      <c r="AN71" s="8" t="s">
        <v>155</v>
      </c>
      <c r="AO71" s="8" t="s">
        <v>155</v>
      </c>
      <c r="AP71" s="8" t="s">
        <v>155</v>
      </c>
      <c r="AQ71" s="8" t="s">
        <v>155</v>
      </c>
      <c r="AR71" s="8" t="s">
        <v>155</v>
      </c>
      <c r="AS71" s="7" t="s">
        <v>155</v>
      </c>
      <c r="AT71" s="7" t="s">
        <v>155</v>
      </c>
      <c r="AU71" s="7" t="s">
        <v>155</v>
      </c>
      <c r="AV71" s="7" t="s">
        <v>155</v>
      </c>
      <c r="AW71" s="7" t="s">
        <v>155</v>
      </c>
      <c r="AX71" s="7" t="s">
        <v>155</v>
      </c>
      <c r="AY71" s="7" t="s">
        <v>155</v>
      </c>
      <c r="AZ71" s="7" t="s">
        <v>155</v>
      </c>
      <c r="BA71" s="7" t="s">
        <v>155</v>
      </c>
      <c r="BB71" s="7" t="s">
        <v>155</v>
      </c>
      <c r="BC71" s="7" t="s">
        <v>155</v>
      </c>
      <c r="BD71" s="7" t="s">
        <v>155</v>
      </c>
      <c r="BE71" s="7" t="s">
        <v>155</v>
      </c>
      <c r="BF71" s="7" t="s">
        <v>155</v>
      </c>
      <c r="BG71" s="7" t="s">
        <v>155</v>
      </c>
      <c r="BH71" s="7" t="s">
        <v>155</v>
      </c>
      <c r="BI71" s="7" t="s">
        <v>155</v>
      </c>
      <c r="BJ71" s="7" t="s">
        <v>155</v>
      </c>
      <c r="BK71" s="7" t="s">
        <v>155</v>
      </c>
      <c r="BL71" s="7" t="s">
        <v>155</v>
      </c>
      <c r="BM71" s="7" t="s">
        <v>155</v>
      </c>
      <c r="BN71" s="7" t="s">
        <v>155</v>
      </c>
      <c r="BO71" s="7" t="s">
        <v>155</v>
      </c>
      <c r="BP71" s="8" t="s">
        <v>155</v>
      </c>
      <c r="BQ71" s="7" t="s">
        <v>155</v>
      </c>
      <c r="BR71" s="7">
        <v>1.53871</v>
      </c>
      <c r="BS71" s="7" t="s">
        <v>155</v>
      </c>
      <c r="BT71" s="7" t="s">
        <v>155</v>
      </c>
      <c r="BU71" s="7" t="s">
        <v>155</v>
      </c>
      <c r="BV71" s="7">
        <v>1</v>
      </c>
      <c r="BW71" s="7" t="s">
        <v>155</v>
      </c>
      <c r="BX71" s="7" t="s">
        <v>155</v>
      </c>
      <c r="BY71" s="7" t="s">
        <v>155</v>
      </c>
      <c r="BZ71" s="7" t="s">
        <v>155</v>
      </c>
      <c r="CA71" s="7" t="s">
        <v>155</v>
      </c>
      <c r="CB71" s="7" t="s">
        <v>155</v>
      </c>
      <c r="CC71" s="7" t="s">
        <v>155</v>
      </c>
      <c r="CD71" s="7" t="s">
        <v>155</v>
      </c>
      <c r="CE71" s="7" t="s">
        <v>155</v>
      </c>
      <c r="CF71" s="7" t="s">
        <v>155</v>
      </c>
      <c r="CG71" s="7" t="s">
        <v>155</v>
      </c>
      <c r="CH71" s="7" t="s">
        <v>155</v>
      </c>
      <c r="CI71" s="7" t="s">
        <v>155</v>
      </c>
      <c r="CJ71" s="7" t="s">
        <v>155</v>
      </c>
      <c r="CK71" s="7" t="s">
        <v>155</v>
      </c>
      <c r="CL71" s="7" t="s">
        <v>155</v>
      </c>
      <c r="CM71" s="7" t="s">
        <v>155</v>
      </c>
      <c r="CN71" s="7" t="s">
        <v>155</v>
      </c>
      <c r="CO71" s="7" t="s">
        <v>155</v>
      </c>
      <c r="CP71" s="7" t="s">
        <v>155</v>
      </c>
      <c r="CQ71" s="7" t="s">
        <v>155</v>
      </c>
      <c r="CR71" s="7" t="s">
        <v>155</v>
      </c>
      <c r="CS71" s="7" t="s">
        <v>155</v>
      </c>
      <c r="CT71" s="7" t="s">
        <v>155</v>
      </c>
      <c r="CU71" s="7" t="s">
        <v>155</v>
      </c>
      <c r="CV71" s="7" t="s">
        <v>155</v>
      </c>
      <c r="CW71" s="7" t="s">
        <v>155</v>
      </c>
      <c r="CX71" s="7">
        <f t="shared" si="321"/>
        <v>0</v>
      </c>
      <c r="CY71" s="8">
        <f t="shared" si="322"/>
        <v>0</v>
      </c>
      <c r="CZ71" s="8">
        <f t="shared" si="323"/>
        <v>0</v>
      </c>
      <c r="DA71" s="8">
        <f t="shared" si="324"/>
        <v>0</v>
      </c>
      <c r="DB71" s="8">
        <f t="shared" si="325"/>
        <v>0</v>
      </c>
      <c r="DC71" s="8">
        <f t="shared" si="326"/>
        <v>0</v>
      </c>
      <c r="DD71" s="8">
        <f t="shared" si="327"/>
        <v>0</v>
      </c>
      <c r="DE71" s="7" t="s">
        <v>155</v>
      </c>
      <c r="DF71" s="7">
        <f t="shared" si="328"/>
        <v>1.53871</v>
      </c>
      <c r="DG71" s="8">
        <f t="shared" si="329"/>
        <v>0</v>
      </c>
      <c r="DH71" s="8">
        <f t="shared" si="330"/>
        <v>0</v>
      </c>
      <c r="DI71" s="8">
        <f t="shared" si="331"/>
        <v>0</v>
      </c>
      <c r="DJ71" s="8">
        <f t="shared" si="332"/>
        <v>1</v>
      </c>
      <c r="DK71" s="8">
        <f t="shared" si="333"/>
        <v>0</v>
      </c>
      <c r="DL71" s="8">
        <f t="shared" si="334"/>
        <v>0</v>
      </c>
      <c r="DM71" s="8">
        <f t="shared" si="334"/>
        <v>0</v>
      </c>
      <c r="DN71" s="24" t="s">
        <v>216</v>
      </c>
      <c r="DW71" s="12"/>
      <c r="DX71" s="12"/>
      <c r="DY71" s="12"/>
      <c r="DZ71" s="12"/>
      <c r="EA71" s="12"/>
      <c r="EB71" s="12"/>
    </row>
    <row r="72" spans="1:132" ht="99.75" customHeight="1" x14ac:dyDescent="0.25">
      <c r="A72" s="2" t="s">
        <v>177</v>
      </c>
      <c r="B72" s="9" t="s">
        <v>281</v>
      </c>
      <c r="C72" s="2" t="s">
        <v>242</v>
      </c>
      <c r="D72" s="8" t="s">
        <v>155</v>
      </c>
      <c r="E72" s="31">
        <v>107.96053676</v>
      </c>
      <c r="F72" s="7">
        <v>0</v>
      </c>
      <c r="G72" s="7" t="s">
        <v>155</v>
      </c>
      <c r="H72" s="7" t="s">
        <v>155</v>
      </c>
      <c r="I72" s="7" t="s">
        <v>155</v>
      </c>
      <c r="J72" s="7" t="s">
        <v>155</v>
      </c>
      <c r="K72" s="7" t="s">
        <v>155</v>
      </c>
      <c r="L72" s="7">
        <v>0</v>
      </c>
      <c r="M72" s="7" t="s">
        <v>155</v>
      </c>
      <c r="N72" s="8" t="s">
        <v>155</v>
      </c>
      <c r="O72" s="8" t="s">
        <v>155</v>
      </c>
      <c r="P72" s="8" t="s">
        <v>155</v>
      </c>
      <c r="Q72" s="8" t="s">
        <v>155</v>
      </c>
      <c r="R72" s="8" t="s">
        <v>155</v>
      </c>
      <c r="S72" s="8" t="s">
        <v>155</v>
      </c>
      <c r="T72" s="8" t="s">
        <v>155</v>
      </c>
      <c r="U72" s="7" t="s">
        <v>155</v>
      </c>
      <c r="V72" s="7">
        <v>107.96053676</v>
      </c>
      <c r="W72" s="7" t="s">
        <v>155</v>
      </c>
      <c r="X72" s="7" t="s">
        <v>155</v>
      </c>
      <c r="Y72" s="7" t="s">
        <v>155</v>
      </c>
      <c r="Z72" s="7" t="s">
        <v>155</v>
      </c>
      <c r="AA72" s="7" t="s">
        <v>155</v>
      </c>
      <c r="AB72" s="7">
        <v>36</v>
      </c>
      <c r="AC72" s="7" t="s">
        <v>155</v>
      </c>
      <c r="AD72" s="8" t="s">
        <v>155</v>
      </c>
      <c r="AE72" s="8" t="s">
        <v>155</v>
      </c>
      <c r="AF72" s="8" t="s">
        <v>155</v>
      </c>
      <c r="AG72" s="8" t="s">
        <v>155</v>
      </c>
      <c r="AH72" s="8" t="s">
        <v>155</v>
      </c>
      <c r="AI72" s="8" t="s">
        <v>155</v>
      </c>
      <c r="AJ72" s="8" t="s">
        <v>155</v>
      </c>
      <c r="AK72" s="7" t="s">
        <v>155</v>
      </c>
      <c r="AL72" s="8" t="s">
        <v>155</v>
      </c>
      <c r="AM72" s="8" t="s">
        <v>155</v>
      </c>
      <c r="AN72" s="8" t="s">
        <v>155</v>
      </c>
      <c r="AO72" s="8" t="s">
        <v>155</v>
      </c>
      <c r="AP72" s="8" t="s">
        <v>155</v>
      </c>
      <c r="AQ72" s="8" t="s">
        <v>155</v>
      </c>
      <c r="AR72" s="8" t="s">
        <v>155</v>
      </c>
      <c r="AS72" s="7" t="s">
        <v>155</v>
      </c>
      <c r="AT72" s="7" t="s">
        <v>155</v>
      </c>
      <c r="AU72" s="7" t="s">
        <v>155</v>
      </c>
      <c r="AV72" s="7" t="s">
        <v>155</v>
      </c>
      <c r="AW72" s="7" t="s">
        <v>155</v>
      </c>
      <c r="AX72" s="7" t="s">
        <v>155</v>
      </c>
      <c r="AY72" s="7" t="s">
        <v>155</v>
      </c>
      <c r="AZ72" s="7" t="s">
        <v>155</v>
      </c>
      <c r="BA72" s="7" t="s">
        <v>155</v>
      </c>
      <c r="BB72" s="7" t="s">
        <v>155</v>
      </c>
      <c r="BC72" s="7" t="s">
        <v>155</v>
      </c>
      <c r="BD72" s="7" t="s">
        <v>155</v>
      </c>
      <c r="BE72" s="7" t="s">
        <v>155</v>
      </c>
      <c r="BF72" s="7" t="s">
        <v>155</v>
      </c>
      <c r="BG72" s="7" t="s">
        <v>155</v>
      </c>
      <c r="BH72" s="7" t="s">
        <v>155</v>
      </c>
      <c r="BI72" s="7" t="s">
        <v>155</v>
      </c>
      <c r="BJ72" s="7" t="s">
        <v>155</v>
      </c>
      <c r="BK72" s="7" t="s">
        <v>155</v>
      </c>
      <c r="BL72" s="7" t="s">
        <v>155</v>
      </c>
      <c r="BM72" s="7" t="s">
        <v>155</v>
      </c>
      <c r="BN72" s="7" t="s">
        <v>155</v>
      </c>
      <c r="BO72" s="7" t="s">
        <v>155</v>
      </c>
      <c r="BP72" s="8" t="s">
        <v>155</v>
      </c>
      <c r="BQ72" s="7" t="s">
        <v>155</v>
      </c>
      <c r="BR72" s="7">
        <v>21.170324709999999</v>
      </c>
      <c r="BS72" s="7" t="s">
        <v>155</v>
      </c>
      <c r="BT72" s="7" t="s">
        <v>155</v>
      </c>
      <c r="BU72" s="7" t="s">
        <v>155</v>
      </c>
      <c r="BV72" s="7" t="s">
        <v>155</v>
      </c>
      <c r="BW72" s="7" t="s">
        <v>155</v>
      </c>
      <c r="BX72" s="7">
        <v>31</v>
      </c>
      <c r="BY72" s="7">
        <v>0</v>
      </c>
      <c r="BZ72" s="7" t="s">
        <v>155</v>
      </c>
      <c r="CA72" s="7" t="s">
        <v>155</v>
      </c>
      <c r="CB72" s="7" t="s">
        <v>155</v>
      </c>
      <c r="CC72" s="7" t="s">
        <v>155</v>
      </c>
      <c r="CD72" s="7" t="s">
        <v>155</v>
      </c>
      <c r="CE72" s="7" t="s">
        <v>155</v>
      </c>
      <c r="CF72" s="7" t="s">
        <v>155</v>
      </c>
      <c r="CG72" s="7" t="s">
        <v>155</v>
      </c>
      <c r="CH72" s="31">
        <v>9.5767138599999999</v>
      </c>
      <c r="CI72" s="7" t="s">
        <v>155</v>
      </c>
      <c r="CJ72" s="7" t="s">
        <v>155</v>
      </c>
      <c r="CK72" s="7" t="s">
        <v>155</v>
      </c>
      <c r="CL72" s="7" t="s">
        <v>155</v>
      </c>
      <c r="CM72" s="7" t="s">
        <v>155</v>
      </c>
      <c r="CN72" s="7">
        <v>5</v>
      </c>
      <c r="CO72" s="7">
        <v>0</v>
      </c>
      <c r="CP72" s="8">
        <v>77.213498189999996</v>
      </c>
      <c r="CQ72" s="7" t="s">
        <v>155</v>
      </c>
      <c r="CR72" s="7" t="s">
        <v>155</v>
      </c>
      <c r="CS72" s="7" t="s">
        <v>155</v>
      </c>
      <c r="CT72" s="7" t="s">
        <v>155</v>
      </c>
      <c r="CU72" s="7" t="s">
        <v>155</v>
      </c>
      <c r="CV72" s="7">
        <v>0</v>
      </c>
      <c r="CW72" s="7">
        <v>300</v>
      </c>
      <c r="CX72" s="7">
        <f t="shared" si="321"/>
        <v>0</v>
      </c>
      <c r="CY72" s="8">
        <f t="shared" si="322"/>
        <v>0</v>
      </c>
      <c r="CZ72" s="8">
        <f t="shared" si="323"/>
        <v>0</v>
      </c>
      <c r="DA72" s="8">
        <f t="shared" si="324"/>
        <v>0</v>
      </c>
      <c r="DB72" s="8">
        <f t="shared" si="325"/>
        <v>0</v>
      </c>
      <c r="DC72" s="8">
        <f t="shared" si="326"/>
        <v>0</v>
      </c>
      <c r="DD72" s="8">
        <f t="shared" si="327"/>
        <v>0</v>
      </c>
      <c r="DE72" s="7" t="s">
        <v>155</v>
      </c>
      <c r="DF72" s="7">
        <f t="shared" si="328"/>
        <v>107.96053676</v>
      </c>
      <c r="DG72" s="8">
        <f t="shared" si="329"/>
        <v>0</v>
      </c>
      <c r="DH72" s="8">
        <f t="shared" si="330"/>
        <v>0</v>
      </c>
      <c r="DI72" s="8">
        <f t="shared" si="331"/>
        <v>0</v>
      </c>
      <c r="DJ72" s="8">
        <f t="shared" si="332"/>
        <v>0</v>
      </c>
      <c r="DK72" s="8">
        <f t="shared" si="333"/>
        <v>0</v>
      </c>
      <c r="DL72" s="8">
        <f t="shared" si="334"/>
        <v>36</v>
      </c>
      <c r="DM72" s="8">
        <f t="shared" si="334"/>
        <v>300</v>
      </c>
      <c r="DN72" s="24" t="s">
        <v>268</v>
      </c>
      <c r="DW72" s="12"/>
      <c r="DX72" s="12"/>
      <c r="DY72" s="12"/>
      <c r="DZ72" s="12"/>
      <c r="EA72" s="12"/>
      <c r="EB72" s="12"/>
    </row>
    <row r="73" spans="1:132" ht="109.5" customHeight="1" x14ac:dyDescent="0.25">
      <c r="A73" s="2" t="s">
        <v>177</v>
      </c>
      <c r="B73" s="9" t="s">
        <v>282</v>
      </c>
      <c r="C73" s="2" t="s">
        <v>152</v>
      </c>
      <c r="D73" s="7">
        <v>12.1271696</v>
      </c>
      <c r="E73" s="35">
        <v>11.649570750000001</v>
      </c>
      <c r="F73" s="7">
        <v>0</v>
      </c>
      <c r="G73" s="7" t="s">
        <v>155</v>
      </c>
      <c r="H73" s="7" t="s">
        <v>155</v>
      </c>
      <c r="I73" s="7" t="s">
        <v>155</v>
      </c>
      <c r="J73" s="7" t="s">
        <v>155</v>
      </c>
      <c r="K73" s="7" t="s">
        <v>155</v>
      </c>
      <c r="L73" s="7">
        <v>0</v>
      </c>
      <c r="M73" s="7" t="s">
        <v>155</v>
      </c>
      <c r="N73" s="7">
        <f>D73</f>
        <v>12.1271696</v>
      </c>
      <c r="O73" s="7" t="s">
        <v>155</v>
      </c>
      <c r="P73" s="7" t="s">
        <v>155</v>
      </c>
      <c r="Q73" s="7" t="s">
        <v>155</v>
      </c>
      <c r="R73" s="7" t="s">
        <v>155</v>
      </c>
      <c r="S73" s="7" t="s">
        <v>155</v>
      </c>
      <c r="T73" s="7">
        <v>50000</v>
      </c>
      <c r="U73" s="7" t="s">
        <v>155</v>
      </c>
      <c r="V73" s="7">
        <v>11.649570750000001</v>
      </c>
      <c r="W73" s="7" t="s">
        <v>155</v>
      </c>
      <c r="X73" s="7" t="s">
        <v>155</v>
      </c>
      <c r="Y73" s="7" t="s">
        <v>155</v>
      </c>
      <c r="Z73" s="7" t="s">
        <v>155</v>
      </c>
      <c r="AA73" s="7" t="s">
        <v>155</v>
      </c>
      <c r="AB73" s="7">
        <v>50000</v>
      </c>
      <c r="AC73" s="7" t="s">
        <v>155</v>
      </c>
      <c r="AD73" s="8" t="s">
        <v>155</v>
      </c>
      <c r="AE73" s="8" t="s">
        <v>155</v>
      </c>
      <c r="AF73" s="8" t="s">
        <v>155</v>
      </c>
      <c r="AG73" s="8" t="s">
        <v>155</v>
      </c>
      <c r="AH73" s="8" t="s">
        <v>155</v>
      </c>
      <c r="AI73" s="8" t="s">
        <v>155</v>
      </c>
      <c r="AJ73" s="8" t="s">
        <v>155</v>
      </c>
      <c r="AK73" s="7" t="s">
        <v>155</v>
      </c>
      <c r="AL73" s="8" t="s">
        <v>155</v>
      </c>
      <c r="AM73" s="8" t="s">
        <v>155</v>
      </c>
      <c r="AN73" s="8" t="s">
        <v>155</v>
      </c>
      <c r="AO73" s="8" t="s">
        <v>155</v>
      </c>
      <c r="AP73" s="8" t="s">
        <v>155</v>
      </c>
      <c r="AQ73" s="8" t="s">
        <v>155</v>
      </c>
      <c r="AR73" s="8" t="s">
        <v>155</v>
      </c>
      <c r="AS73" s="7" t="s">
        <v>155</v>
      </c>
      <c r="AT73" s="7" t="s">
        <v>155</v>
      </c>
      <c r="AU73" s="7" t="s">
        <v>155</v>
      </c>
      <c r="AV73" s="7" t="s">
        <v>155</v>
      </c>
      <c r="AW73" s="7" t="s">
        <v>155</v>
      </c>
      <c r="AX73" s="7" t="s">
        <v>155</v>
      </c>
      <c r="AY73" s="7" t="s">
        <v>155</v>
      </c>
      <c r="AZ73" s="7" t="s">
        <v>155</v>
      </c>
      <c r="BA73" s="7" t="s">
        <v>155</v>
      </c>
      <c r="BB73" s="7" t="s">
        <v>155</v>
      </c>
      <c r="BC73" s="7" t="s">
        <v>155</v>
      </c>
      <c r="BD73" s="7" t="s">
        <v>155</v>
      </c>
      <c r="BE73" s="7" t="s">
        <v>155</v>
      </c>
      <c r="BF73" s="7" t="s">
        <v>155</v>
      </c>
      <c r="BG73" s="7" t="s">
        <v>155</v>
      </c>
      <c r="BH73" s="7" t="s">
        <v>155</v>
      </c>
      <c r="BI73" s="7" t="s">
        <v>155</v>
      </c>
      <c r="BJ73" s="7" t="s">
        <v>155</v>
      </c>
      <c r="BK73" s="7" t="s">
        <v>155</v>
      </c>
      <c r="BL73" s="7" t="s">
        <v>155</v>
      </c>
      <c r="BM73" s="7" t="s">
        <v>155</v>
      </c>
      <c r="BN73" s="7" t="s">
        <v>155</v>
      </c>
      <c r="BO73" s="7" t="s">
        <v>155</v>
      </c>
      <c r="BP73" s="7" t="s">
        <v>155</v>
      </c>
      <c r="BQ73" s="7" t="s">
        <v>155</v>
      </c>
      <c r="BR73" s="7" t="s">
        <v>155</v>
      </c>
      <c r="BS73" s="7" t="s">
        <v>155</v>
      </c>
      <c r="BT73" s="7" t="s">
        <v>155</v>
      </c>
      <c r="BU73" s="7" t="s">
        <v>155</v>
      </c>
      <c r="BV73" s="7" t="s">
        <v>155</v>
      </c>
      <c r="BW73" s="7" t="s">
        <v>155</v>
      </c>
      <c r="BX73" s="7" t="s">
        <v>155</v>
      </c>
      <c r="BY73" s="7" t="s">
        <v>155</v>
      </c>
      <c r="BZ73" s="7">
        <v>12.1271696</v>
      </c>
      <c r="CA73" s="8" t="s">
        <v>155</v>
      </c>
      <c r="CB73" s="8" t="s">
        <v>155</v>
      </c>
      <c r="CC73" s="8" t="s">
        <v>155</v>
      </c>
      <c r="CD73" s="8" t="s">
        <v>155</v>
      </c>
      <c r="CE73" s="8" t="s">
        <v>155</v>
      </c>
      <c r="CF73" s="8">
        <v>50000</v>
      </c>
      <c r="CG73" s="7" t="s">
        <v>155</v>
      </c>
      <c r="CH73" s="31">
        <v>11.649570750000001</v>
      </c>
      <c r="CI73" s="8" t="s">
        <v>155</v>
      </c>
      <c r="CJ73" s="8" t="s">
        <v>155</v>
      </c>
      <c r="CK73" s="8" t="s">
        <v>155</v>
      </c>
      <c r="CL73" s="8" t="s">
        <v>155</v>
      </c>
      <c r="CM73" s="8" t="s">
        <v>155</v>
      </c>
      <c r="CN73" s="8">
        <v>50000</v>
      </c>
      <c r="CO73" s="7" t="s">
        <v>155</v>
      </c>
      <c r="CP73" s="7">
        <v>0</v>
      </c>
      <c r="CQ73" s="8" t="s">
        <v>155</v>
      </c>
      <c r="CR73" s="8" t="s">
        <v>155</v>
      </c>
      <c r="CS73" s="8" t="s">
        <v>155</v>
      </c>
      <c r="CT73" s="8" t="s">
        <v>155</v>
      </c>
      <c r="CU73" s="8" t="s">
        <v>155</v>
      </c>
      <c r="CV73" s="8" t="s">
        <v>155</v>
      </c>
      <c r="CW73" s="7" t="s">
        <v>155</v>
      </c>
      <c r="CX73" s="7">
        <f t="shared" si="321"/>
        <v>12.1271696</v>
      </c>
      <c r="CY73" s="8">
        <f t="shared" si="322"/>
        <v>0</v>
      </c>
      <c r="CZ73" s="8">
        <f t="shared" si="323"/>
        <v>0</v>
      </c>
      <c r="DA73" s="8">
        <f t="shared" si="324"/>
        <v>0</v>
      </c>
      <c r="DB73" s="8">
        <f t="shared" si="325"/>
        <v>0</v>
      </c>
      <c r="DC73" s="8">
        <f t="shared" si="326"/>
        <v>0</v>
      </c>
      <c r="DD73" s="8">
        <f t="shared" si="327"/>
        <v>50000</v>
      </c>
      <c r="DE73" s="7" t="s">
        <v>155</v>
      </c>
      <c r="DF73" s="7">
        <f t="shared" si="328"/>
        <v>11.649570750000001</v>
      </c>
      <c r="DG73" s="8">
        <f t="shared" si="329"/>
        <v>0</v>
      </c>
      <c r="DH73" s="8">
        <f t="shared" si="330"/>
        <v>0</v>
      </c>
      <c r="DI73" s="8">
        <f t="shared" si="331"/>
        <v>0</v>
      </c>
      <c r="DJ73" s="8">
        <f t="shared" si="332"/>
        <v>0</v>
      </c>
      <c r="DK73" s="8">
        <f t="shared" si="333"/>
        <v>0</v>
      </c>
      <c r="DL73" s="8">
        <f t="shared" si="334"/>
        <v>50000</v>
      </c>
      <c r="DM73" s="8">
        <f t="shared" si="334"/>
        <v>0</v>
      </c>
      <c r="DN73" s="24" t="s">
        <v>271</v>
      </c>
      <c r="DW73" s="12"/>
      <c r="DX73" s="12"/>
      <c r="DY73" s="12"/>
      <c r="DZ73" s="12"/>
      <c r="EA73" s="12"/>
      <c r="EB73" s="12"/>
    </row>
    <row r="74" spans="1:132" ht="164.25" customHeight="1" x14ac:dyDescent="0.25">
      <c r="A74" s="2" t="s">
        <v>177</v>
      </c>
      <c r="B74" s="9" t="s">
        <v>283</v>
      </c>
      <c r="C74" s="2" t="s">
        <v>238</v>
      </c>
      <c r="D74" s="8" t="s">
        <v>155</v>
      </c>
      <c r="E74" s="31">
        <v>14.417270350000001</v>
      </c>
      <c r="F74" s="7">
        <v>0</v>
      </c>
      <c r="G74" s="7" t="s">
        <v>155</v>
      </c>
      <c r="H74" s="7" t="s">
        <v>155</v>
      </c>
      <c r="I74" s="7" t="s">
        <v>155</v>
      </c>
      <c r="J74" s="7" t="s">
        <v>155</v>
      </c>
      <c r="K74" s="7" t="s">
        <v>155</v>
      </c>
      <c r="L74" s="7">
        <v>0</v>
      </c>
      <c r="M74" s="7" t="s">
        <v>155</v>
      </c>
      <c r="N74" s="8" t="s">
        <v>155</v>
      </c>
      <c r="O74" s="8" t="s">
        <v>155</v>
      </c>
      <c r="P74" s="8" t="s">
        <v>155</v>
      </c>
      <c r="Q74" s="8" t="s">
        <v>155</v>
      </c>
      <c r="R74" s="8" t="s">
        <v>155</v>
      </c>
      <c r="S74" s="8" t="s">
        <v>155</v>
      </c>
      <c r="T74" s="8" t="s">
        <v>155</v>
      </c>
      <c r="U74" s="7" t="s">
        <v>155</v>
      </c>
      <c r="V74" s="7">
        <v>14.417270350000001</v>
      </c>
      <c r="W74" s="7" t="s">
        <v>155</v>
      </c>
      <c r="X74" s="7" t="s">
        <v>155</v>
      </c>
      <c r="Y74" s="7" t="s">
        <v>155</v>
      </c>
      <c r="Z74" s="7" t="s">
        <v>155</v>
      </c>
      <c r="AA74" s="7" t="s">
        <v>155</v>
      </c>
      <c r="AB74" s="7">
        <v>1</v>
      </c>
      <c r="AC74" s="7" t="s">
        <v>155</v>
      </c>
      <c r="AD74" s="8" t="s">
        <v>155</v>
      </c>
      <c r="AE74" s="8" t="s">
        <v>155</v>
      </c>
      <c r="AF74" s="8" t="s">
        <v>155</v>
      </c>
      <c r="AG74" s="8" t="s">
        <v>155</v>
      </c>
      <c r="AH74" s="8" t="s">
        <v>155</v>
      </c>
      <c r="AI74" s="8" t="s">
        <v>155</v>
      </c>
      <c r="AJ74" s="8" t="s">
        <v>155</v>
      </c>
      <c r="AK74" s="7" t="s">
        <v>155</v>
      </c>
      <c r="AL74" s="8" t="s">
        <v>155</v>
      </c>
      <c r="AM74" s="8" t="s">
        <v>155</v>
      </c>
      <c r="AN74" s="8" t="s">
        <v>155</v>
      </c>
      <c r="AO74" s="8" t="s">
        <v>155</v>
      </c>
      <c r="AP74" s="8" t="s">
        <v>155</v>
      </c>
      <c r="AQ74" s="8" t="s">
        <v>155</v>
      </c>
      <c r="AR74" s="8" t="s">
        <v>155</v>
      </c>
      <c r="AS74" s="7" t="s">
        <v>155</v>
      </c>
      <c r="AT74" s="7" t="s">
        <v>155</v>
      </c>
      <c r="AU74" s="7" t="s">
        <v>155</v>
      </c>
      <c r="AV74" s="7" t="s">
        <v>155</v>
      </c>
      <c r="AW74" s="7" t="s">
        <v>155</v>
      </c>
      <c r="AX74" s="7" t="s">
        <v>155</v>
      </c>
      <c r="AY74" s="7" t="s">
        <v>155</v>
      </c>
      <c r="AZ74" s="7" t="s">
        <v>155</v>
      </c>
      <c r="BA74" s="7" t="s">
        <v>155</v>
      </c>
      <c r="BB74" s="7" t="s">
        <v>155</v>
      </c>
      <c r="BC74" s="7" t="s">
        <v>155</v>
      </c>
      <c r="BD74" s="7" t="s">
        <v>155</v>
      </c>
      <c r="BE74" s="7" t="s">
        <v>155</v>
      </c>
      <c r="BF74" s="7" t="s">
        <v>155</v>
      </c>
      <c r="BG74" s="7" t="s">
        <v>155</v>
      </c>
      <c r="BH74" s="7" t="s">
        <v>155</v>
      </c>
      <c r="BI74" s="7" t="s">
        <v>155</v>
      </c>
      <c r="BJ74" s="7" t="s">
        <v>155</v>
      </c>
      <c r="BK74" s="7" t="s">
        <v>155</v>
      </c>
      <c r="BL74" s="7" t="s">
        <v>155</v>
      </c>
      <c r="BM74" s="7" t="s">
        <v>155</v>
      </c>
      <c r="BN74" s="7" t="s">
        <v>155</v>
      </c>
      <c r="BO74" s="7" t="s">
        <v>155</v>
      </c>
      <c r="BP74" s="7" t="s">
        <v>155</v>
      </c>
      <c r="BQ74" s="7" t="s">
        <v>155</v>
      </c>
      <c r="BR74" s="7" t="s">
        <v>155</v>
      </c>
      <c r="BS74" s="7" t="s">
        <v>155</v>
      </c>
      <c r="BT74" s="7" t="s">
        <v>155</v>
      </c>
      <c r="BU74" s="7" t="s">
        <v>155</v>
      </c>
      <c r="BV74" s="7" t="s">
        <v>155</v>
      </c>
      <c r="BW74" s="7" t="s">
        <v>155</v>
      </c>
      <c r="BX74" s="7" t="s">
        <v>155</v>
      </c>
      <c r="BY74" s="7" t="s">
        <v>155</v>
      </c>
      <c r="BZ74" s="7" t="s">
        <v>155</v>
      </c>
      <c r="CA74" s="7" t="s">
        <v>155</v>
      </c>
      <c r="CB74" s="7" t="s">
        <v>155</v>
      </c>
      <c r="CC74" s="7" t="s">
        <v>155</v>
      </c>
      <c r="CD74" s="7" t="s">
        <v>155</v>
      </c>
      <c r="CE74" s="7" t="s">
        <v>155</v>
      </c>
      <c r="CF74" s="7" t="s">
        <v>155</v>
      </c>
      <c r="CG74" s="7" t="s">
        <v>155</v>
      </c>
      <c r="CH74" s="7" t="s">
        <v>155</v>
      </c>
      <c r="CI74" s="7" t="s">
        <v>155</v>
      </c>
      <c r="CJ74" s="7" t="s">
        <v>155</v>
      </c>
      <c r="CK74" s="7" t="s">
        <v>155</v>
      </c>
      <c r="CL74" s="7" t="s">
        <v>155</v>
      </c>
      <c r="CM74" s="7" t="s">
        <v>155</v>
      </c>
      <c r="CN74" s="7" t="s">
        <v>155</v>
      </c>
      <c r="CO74" s="7" t="s">
        <v>155</v>
      </c>
      <c r="CP74" s="31">
        <v>42.951459148957198</v>
      </c>
      <c r="CQ74" s="8" t="s">
        <v>155</v>
      </c>
      <c r="CR74" s="8" t="s">
        <v>155</v>
      </c>
      <c r="CS74" s="8" t="s">
        <v>155</v>
      </c>
      <c r="CT74" s="8" t="s">
        <v>155</v>
      </c>
      <c r="CU74" s="8" t="s">
        <v>155</v>
      </c>
      <c r="CV74" s="8">
        <v>1</v>
      </c>
      <c r="CW74" s="7" t="s">
        <v>155</v>
      </c>
      <c r="CX74" s="7">
        <f t="shared" si="321"/>
        <v>0</v>
      </c>
      <c r="CY74" s="8">
        <f t="shared" si="322"/>
        <v>0</v>
      </c>
      <c r="CZ74" s="8">
        <f t="shared" si="323"/>
        <v>0</v>
      </c>
      <c r="DA74" s="8">
        <f t="shared" si="324"/>
        <v>0</v>
      </c>
      <c r="DB74" s="8">
        <f t="shared" si="325"/>
        <v>0</v>
      </c>
      <c r="DC74" s="8">
        <f t="shared" si="326"/>
        <v>0</v>
      </c>
      <c r="DD74" s="8">
        <f t="shared" si="327"/>
        <v>0</v>
      </c>
      <c r="DE74" s="7" t="s">
        <v>155</v>
      </c>
      <c r="DF74" s="7">
        <f t="shared" si="328"/>
        <v>42.951459148957198</v>
      </c>
      <c r="DG74" s="8">
        <f t="shared" si="329"/>
        <v>0</v>
      </c>
      <c r="DH74" s="8">
        <f t="shared" si="330"/>
        <v>0</v>
      </c>
      <c r="DI74" s="8">
        <f t="shared" si="331"/>
        <v>0</v>
      </c>
      <c r="DJ74" s="8">
        <f t="shared" si="332"/>
        <v>0</v>
      </c>
      <c r="DK74" s="8">
        <f t="shared" si="333"/>
        <v>0</v>
      </c>
      <c r="DL74" s="8">
        <f t="shared" si="334"/>
        <v>1</v>
      </c>
      <c r="DM74" s="8">
        <f t="shared" si="334"/>
        <v>0</v>
      </c>
      <c r="DN74" s="24" t="s">
        <v>256</v>
      </c>
      <c r="DW74" s="12"/>
      <c r="DX74" s="12"/>
      <c r="DY74" s="12"/>
      <c r="DZ74" s="12"/>
      <c r="EA74" s="12"/>
      <c r="EB74" s="12"/>
    </row>
    <row r="75" spans="1:132" ht="107.25" customHeight="1" x14ac:dyDescent="0.25">
      <c r="A75" s="2" t="s">
        <v>177</v>
      </c>
      <c r="B75" s="9" t="s">
        <v>284</v>
      </c>
      <c r="C75" s="2" t="s">
        <v>239</v>
      </c>
      <c r="D75" s="8" t="s">
        <v>155</v>
      </c>
      <c r="E75" s="31">
        <v>42.951459148957198</v>
      </c>
      <c r="F75" s="7">
        <v>0</v>
      </c>
      <c r="G75" s="7" t="s">
        <v>155</v>
      </c>
      <c r="H75" s="7" t="s">
        <v>155</v>
      </c>
      <c r="I75" s="7" t="s">
        <v>155</v>
      </c>
      <c r="J75" s="7" t="s">
        <v>155</v>
      </c>
      <c r="K75" s="7" t="s">
        <v>155</v>
      </c>
      <c r="L75" s="7">
        <v>0</v>
      </c>
      <c r="M75" s="7" t="s">
        <v>155</v>
      </c>
      <c r="N75" s="8" t="s">
        <v>155</v>
      </c>
      <c r="O75" s="8" t="s">
        <v>155</v>
      </c>
      <c r="P75" s="8" t="s">
        <v>155</v>
      </c>
      <c r="Q75" s="8" t="s">
        <v>155</v>
      </c>
      <c r="R75" s="8" t="s">
        <v>155</v>
      </c>
      <c r="S75" s="8" t="s">
        <v>155</v>
      </c>
      <c r="T75" s="8" t="s">
        <v>155</v>
      </c>
      <c r="U75" s="7" t="s">
        <v>155</v>
      </c>
      <c r="V75" s="7">
        <v>42.951459148957198</v>
      </c>
      <c r="W75" s="7" t="s">
        <v>155</v>
      </c>
      <c r="X75" s="7" t="s">
        <v>155</v>
      </c>
      <c r="Y75" s="7" t="s">
        <v>155</v>
      </c>
      <c r="Z75" s="7" t="s">
        <v>155</v>
      </c>
      <c r="AA75" s="7" t="s">
        <v>155</v>
      </c>
      <c r="AB75" s="7">
        <v>60000</v>
      </c>
      <c r="AC75" s="7" t="s">
        <v>155</v>
      </c>
      <c r="AD75" s="8" t="s">
        <v>155</v>
      </c>
      <c r="AE75" s="8" t="s">
        <v>155</v>
      </c>
      <c r="AF75" s="8" t="s">
        <v>155</v>
      </c>
      <c r="AG75" s="8" t="s">
        <v>155</v>
      </c>
      <c r="AH75" s="8" t="s">
        <v>155</v>
      </c>
      <c r="AI75" s="8" t="s">
        <v>155</v>
      </c>
      <c r="AJ75" s="8" t="s">
        <v>155</v>
      </c>
      <c r="AK75" s="7" t="s">
        <v>155</v>
      </c>
      <c r="AL75" s="8" t="s">
        <v>155</v>
      </c>
      <c r="AM75" s="8" t="s">
        <v>155</v>
      </c>
      <c r="AN75" s="8" t="s">
        <v>155</v>
      </c>
      <c r="AO75" s="8" t="s">
        <v>155</v>
      </c>
      <c r="AP75" s="8" t="s">
        <v>155</v>
      </c>
      <c r="AQ75" s="8" t="s">
        <v>155</v>
      </c>
      <c r="AR75" s="8" t="s">
        <v>155</v>
      </c>
      <c r="AS75" s="7" t="s">
        <v>155</v>
      </c>
      <c r="AT75" s="7" t="s">
        <v>155</v>
      </c>
      <c r="AU75" s="7" t="s">
        <v>155</v>
      </c>
      <c r="AV75" s="7" t="s">
        <v>155</v>
      </c>
      <c r="AW75" s="7" t="s">
        <v>155</v>
      </c>
      <c r="AX75" s="7" t="s">
        <v>155</v>
      </c>
      <c r="AY75" s="7" t="s">
        <v>155</v>
      </c>
      <c r="AZ75" s="7" t="s">
        <v>155</v>
      </c>
      <c r="BA75" s="7" t="s">
        <v>155</v>
      </c>
      <c r="BB75" s="7" t="s">
        <v>155</v>
      </c>
      <c r="BC75" s="7" t="s">
        <v>155</v>
      </c>
      <c r="BD75" s="7" t="s">
        <v>155</v>
      </c>
      <c r="BE75" s="7" t="s">
        <v>155</v>
      </c>
      <c r="BF75" s="7" t="s">
        <v>155</v>
      </c>
      <c r="BG75" s="7" t="s">
        <v>155</v>
      </c>
      <c r="BH75" s="7" t="s">
        <v>155</v>
      </c>
      <c r="BI75" s="7" t="s">
        <v>155</v>
      </c>
      <c r="BJ75" s="7" t="s">
        <v>155</v>
      </c>
      <c r="BK75" s="7" t="s">
        <v>155</v>
      </c>
      <c r="BL75" s="7" t="s">
        <v>155</v>
      </c>
      <c r="BM75" s="7" t="s">
        <v>155</v>
      </c>
      <c r="BN75" s="7" t="s">
        <v>155</v>
      </c>
      <c r="BO75" s="7" t="s">
        <v>155</v>
      </c>
      <c r="BP75" s="7" t="s">
        <v>155</v>
      </c>
      <c r="BQ75" s="7" t="s">
        <v>155</v>
      </c>
      <c r="BR75" s="7" t="s">
        <v>155</v>
      </c>
      <c r="BS75" s="7" t="s">
        <v>155</v>
      </c>
      <c r="BT75" s="7" t="s">
        <v>155</v>
      </c>
      <c r="BU75" s="7" t="s">
        <v>155</v>
      </c>
      <c r="BV75" s="7" t="s">
        <v>155</v>
      </c>
      <c r="BW75" s="7" t="s">
        <v>155</v>
      </c>
      <c r="BX75" s="7" t="s">
        <v>155</v>
      </c>
      <c r="BY75" s="7" t="s">
        <v>155</v>
      </c>
      <c r="BZ75" s="7" t="s">
        <v>155</v>
      </c>
      <c r="CA75" s="7" t="s">
        <v>155</v>
      </c>
      <c r="CB75" s="7" t="s">
        <v>155</v>
      </c>
      <c r="CC75" s="7" t="s">
        <v>155</v>
      </c>
      <c r="CD75" s="7" t="s">
        <v>155</v>
      </c>
      <c r="CE75" s="7" t="s">
        <v>155</v>
      </c>
      <c r="CF75" s="7" t="s">
        <v>155</v>
      </c>
      <c r="CG75" s="7" t="s">
        <v>155</v>
      </c>
      <c r="CH75" s="7" t="s">
        <v>155</v>
      </c>
      <c r="CI75" s="7" t="s">
        <v>155</v>
      </c>
      <c r="CJ75" s="7" t="s">
        <v>155</v>
      </c>
      <c r="CK75" s="7" t="s">
        <v>155</v>
      </c>
      <c r="CL75" s="7" t="s">
        <v>155</v>
      </c>
      <c r="CM75" s="7" t="s">
        <v>155</v>
      </c>
      <c r="CN75" s="7" t="s">
        <v>155</v>
      </c>
      <c r="CO75" s="7" t="s">
        <v>155</v>
      </c>
      <c r="CP75" s="31">
        <v>14.417270350000001</v>
      </c>
      <c r="CQ75" s="8" t="s">
        <v>155</v>
      </c>
      <c r="CR75" s="8" t="s">
        <v>155</v>
      </c>
      <c r="CS75" s="8" t="s">
        <v>155</v>
      </c>
      <c r="CT75" s="8" t="s">
        <v>155</v>
      </c>
      <c r="CU75" s="8" t="s">
        <v>155</v>
      </c>
      <c r="CV75" s="8">
        <v>60000</v>
      </c>
      <c r="CW75" s="7" t="s">
        <v>155</v>
      </c>
      <c r="CX75" s="7">
        <f t="shared" si="321"/>
        <v>0</v>
      </c>
      <c r="CY75" s="8">
        <f t="shared" si="322"/>
        <v>0</v>
      </c>
      <c r="CZ75" s="8">
        <f t="shared" si="323"/>
        <v>0</v>
      </c>
      <c r="DA75" s="8">
        <f t="shared" si="324"/>
        <v>0</v>
      </c>
      <c r="DB75" s="8">
        <f t="shared" si="325"/>
        <v>0</v>
      </c>
      <c r="DC75" s="8">
        <f t="shared" si="326"/>
        <v>0</v>
      </c>
      <c r="DD75" s="8">
        <f t="shared" si="327"/>
        <v>0</v>
      </c>
      <c r="DE75" s="7" t="s">
        <v>155</v>
      </c>
      <c r="DF75" s="7">
        <f t="shared" si="328"/>
        <v>14.417270350000001</v>
      </c>
      <c r="DG75" s="8">
        <f t="shared" si="329"/>
        <v>0</v>
      </c>
      <c r="DH75" s="8">
        <f t="shared" si="330"/>
        <v>0</v>
      </c>
      <c r="DI75" s="8">
        <f t="shared" si="331"/>
        <v>0</v>
      </c>
      <c r="DJ75" s="8">
        <f t="shared" si="332"/>
        <v>0</v>
      </c>
      <c r="DK75" s="8">
        <f t="shared" si="333"/>
        <v>0</v>
      </c>
      <c r="DL75" s="8">
        <f t="shared" si="334"/>
        <v>60000</v>
      </c>
      <c r="DM75" s="8">
        <f t="shared" si="334"/>
        <v>0</v>
      </c>
      <c r="DN75" s="24" t="s">
        <v>256</v>
      </c>
      <c r="DW75" s="12"/>
      <c r="DX75" s="12"/>
      <c r="DY75" s="12"/>
      <c r="DZ75" s="12"/>
      <c r="EA75" s="12"/>
      <c r="EB75" s="12"/>
    </row>
    <row r="76" spans="1:132" ht="42.75" customHeight="1" x14ac:dyDescent="0.25">
      <c r="A76" s="3" t="s">
        <v>178</v>
      </c>
      <c r="B76" s="1" t="s">
        <v>154</v>
      </c>
      <c r="C76" s="2" t="s">
        <v>78</v>
      </c>
      <c r="D76" s="7">
        <f>SUM(D77:D79)</f>
        <v>114.59683546062</v>
      </c>
      <c r="E76" s="7">
        <f>SUM(E77:E79)</f>
        <v>145.8214068726229</v>
      </c>
      <c r="F76" s="7">
        <f t="shared" ref="F76:AJ76" si="335">SUM(F77:F79)</f>
        <v>0</v>
      </c>
      <c r="G76" s="7">
        <f t="shared" si="335"/>
        <v>0</v>
      </c>
      <c r="H76" s="7">
        <f t="shared" si="335"/>
        <v>0</v>
      </c>
      <c r="I76" s="7">
        <f t="shared" si="335"/>
        <v>0</v>
      </c>
      <c r="J76" s="7">
        <f t="shared" si="335"/>
        <v>0</v>
      </c>
      <c r="K76" s="7">
        <f t="shared" si="335"/>
        <v>0</v>
      </c>
      <c r="L76" s="7">
        <f>SUM(L77:L79)</f>
        <v>0</v>
      </c>
      <c r="M76" s="7">
        <f>SUM(M77:M79)</f>
        <v>0</v>
      </c>
      <c r="N76" s="7">
        <f t="shared" si="335"/>
        <v>0</v>
      </c>
      <c r="O76" s="7">
        <f>SUM(O77:O79)</f>
        <v>95.273953790619998</v>
      </c>
      <c r="P76" s="7">
        <f t="shared" si="335"/>
        <v>0</v>
      </c>
      <c r="Q76" s="7">
        <f t="shared" si="335"/>
        <v>0</v>
      </c>
      <c r="R76" s="7">
        <f t="shared" si="335"/>
        <v>65</v>
      </c>
      <c r="S76" s="7">
        <f t="shared" si="335"/>
        <v>11</v>
      </c>
      <c r="T76" s="7">
        <f t="shared" si="335"/>
        <v>0</v>
      </c>
      <c r="U76" s="7">
        <f t="shared" ref="U76" si="336">SUM(U77:U79)</f>
        <v>0</v>
      </c>
      <c r="V76" s="7">
        <f t="shared" ref="V76:AB76" si="337">SUM(V77:V79)</f>
        <v>0</v>
      </c>
      <c r="W76" s="7">
        <f t="shared" si="337"/>
        <v>145.8214068726229</v>
      </c>
      <c r="X76" s="7">
        <f t="shared" si="337"/>
        <v>0</v>
      </c>
      <c r="Y76" s="7">
        <f t="shared" si="337"/>
        <v>0</v>
      </c>
      <c r="Z76" s="7">
        <f t="shared" si="337"/>
        <v>104</v>
      </c>
      <c r="AA76" s="7">
        <f t="shared" si="337"/>
        <v>0</v>
      </c>
      <c r="AB76" s="7">
        <f t="shared" si="337"/>
        <v>0</v>
      </c>
      <c r="AC76" s="7">
        <f t="shared" ref="AC76" si="338">SUM(AC77:AC79)</f>
        <v>0</v>
      </c>
      <c r="AD76" s="7">
        <f t="shared" si="335"/>
        <v>0</v>
      </c>
      <c r="AE76" s="7">
        <f t="shared" si="335"/>
        <v>0</v>
      </c>
      <c r="AF76" s="7">
        <f t="shared" si="335"/>
        <v>0</v>
      </c>
      <c r="AG76" s="7">
        <f t="shared" si="335"/>
        <v>0</v>
      </c>
      <c r="AH76" s="7">
        <f t="shared" si="335"/>
        <v>0</v>
      </c>
      <c r="AI76" s="7">
        <f t="shared" si="335"/>
        <v>0</v>
      </c>
      <c r="AJ76" s="7">
        <f t="shared" si="335"/>
        <v>0</v>
      </c>
      <c r="AK76" s="7">
        <f t="shared" ref="AK76" si="339">SUM(AK77:AK79)</f>
        <v>0</v>
      </c>
      <c r="AL76" s="7">
        <f t="shared" ref="AL76:AR76" si="340">SUM(AL77:AL79)</f>
        <v>0</v>
      </c>
      <c r="AM76" s="7">
        <f t="shared" si="340"/>
        <v>0</v>
      </c>
      <c r="AN76" s="7">
        <f t="shared" si="340"/>
        <v>0</v>
      </c>
      <c r="AO76" s="7">
        <f t="shared" si="340"/>
        <v>0</v>
      </c>
      <c r="AP76" s="7">
        <f t="shared" si="340"/>
        <v>0</v>
      </c>
      <c r="AQ76" s="7">
        <f t="shared" si="340"/>
        <v>0</v>
      </c>
      <c r="AR76" s="7">
        <f t="shared" si="340"/>
        <v>0</v>
      </c>
      <c r="AS76" s="7">
        <f t="shared" ref="AS76" si="341">SUM(AS77:AS79)</f>
        <v>0</v>
      </c>
      <c r="AT76" s="7">
        <f>SUM(AT77:AT79)</f>
        <v>0</v>
      </c>
      <c r="AU76" s="7">
        <f t="shared" ref="AU76:CX76" si="342">SUM(AU77:AU79)</f>
        <v>50.626588300620007</v>
      </c>
      <c r="AV76" s="7">
        <f t="shared" si="342"/>
        <v>0</v>
      </c>
      <c r="AW76" s="7">
        <f t="shared" si="342"/>
        <v>0</v>
      </c>
      <c r="AX76" s="7">
        <f t="shared" si="342"/>
        <v>20</v>
      </c>
      <c r="AY76" s="7">
        <f t="shared" si="342"/>
        <v>23</v>
      </c>
      <c r="AZ76" s="7">
        <f t="shared" si="342"/>
        <v>0</v>
      </c>
      <c r="BA76" s="7">
        <f t="shared" ref="BA76" si="343">SUM(BA77:BA79)</f>
        <v>0</v>
      </c>
      <c r="BB76" s="7">
        <f t="shared" si="342"/>
        <v>0</v>
      </c>
      <c r="BC76" s="7">
        <f t="shared" si="342"/>
        <v>61.262795118196699</v>
      </c>
      <c r="BD76" s="7">
        <f t="shared" si="342"/>
        <v>0</v>
      </c>
      <c r="BE76" s="7">
        <f t="shared" si="342"/>
        <v>0</v>
      </c>
      <c r="BF76" s="7">
        <f t="shared" si="342"/>
        <v>37</v>
      </c>
      <c r="BG76" s="7">
        <f t="shared" si="342"/>
        <v>0</v>
      </c>
      <c r="BH76" s="7">
        <f t="shared" si="342"/>
        <v>0</v>
      </c>
      <c r="BI76" s="7">
        <f t="shared" ref="BI76" si="344">SUM(BI77:BI79)</f>
        <v>0</v>
      </c>
      <c r="BJ76" s="7">
        <f t="shared" si="342"/>
        <v>0</v>
      </c>
      <c r="BK76" s="7">
        <f t="shared" si="342"/>
        <v>28.54079101</v>
      </c>
      <c r="BL76" s="7">
        <f t="shared" si="342"/>
        <v>0</v>
      </c>
      <c r="BM76" s="7">
        <f t="shared" si="342"/>
        <v>0</v>
      </c>
      <c r="BN76" s="7">
        <f t="shared" si="342"/>
        <v>20</v>
      </c>
      <c r="BO76" s="7">
        <f t="shared" si="342"/>
        <v>0</v>
      </c>
      <c r="BP76" s="7">
        <f t="shared" si="342"/>
        <v>0</v>
      </c>
      <c r="BQ76" s="7">
        <f t="shared" ref="BQ76" si="345">SUM(BQ77:BQ79)</f>
        <v>0</v>
      </c>
      <c r="BR76" s="7">
        <f t="shared" si="342"/>
        <v>0</v>
      </c>
      <c r="BS76" s="7">
        <f t="shared" si="342"/>
        <v>51.694293590163909</v>
      </c>
      <c r="BT76" s="7">
        <f t="shared" si="342"/>
        <v>0</v>
      </c>
      <c r="BU76" s="7">
        <f t="shared" si="342"/>
        <v>0</v>
      </c>
      <c r="BV76" s="7">
        <f t="shared" si="342"/>
        <v>41</v>
      </c>
      <c r="BW76" s="7">
        <f t="shared" si="342"/>
        <v>0</v>
      </c>
      <c r="BX76" s="7">
        <f t="shared" si="342"/>
        <v>0</v>
      </c>
      <c r="BY76" s="7">
        <f t="shared" ref="BY76" si="346">SUM(BY77:BY79)</f>
        <v>0</v>
      </c>
      <c r="BZ76" s="7">
        <f t="shared" si="342"/>
        <v>0</v>
      </c>
      <c r="CA76" s="7">
        <f t="shared" si="342"/>
        <v>16.106574479999999</v>
      </c>
      <c r="CB76" s="7">
        <f t="shared" si="342"/>
        <v>0</v>
      </c>
      <c r="CC76" s="7">
        <f t="shared" si="342"/>
        <v>0</v>
      </c>
      <c r="CD76" s="7">
        <f t="shared" si="342"/>
        <v>13</v>
      </c>
      <c r="CE76" s="7">
        <f t="shared" si="342"/>
        <v>0</v>
      </c>
      <c r="CF76" s="7">
        <f t="shared" si="342"/>
        <v>0</v>
      </c>
      <c r="CG76" s="7">
        <f t="shared" ref="CG76" si="347">SUM(CG77:CG79)</f>
        <v>0</v>
      </c>
      <c r="CH76" s="7">
        <f t="shared" si="342"/>
        <v>0</v>
      </c>
      <c r="CI76" s="7">
        <f t="shared" si="342"/>
        <v>17.023123925573802</v>
      </c>
      <c r="CJ76" s="7">
        <f t="shared" si="342"/>
        <v>0</v>
      </c>
      <c r="CK76" s="7">
        <f t="shared" si="342"/>
        <v>0</v>
      </c>
      <c r="CL76" s="7">
        <f t="shared" si="342"/>
        <v>14</v>
      </c>
      <c r="CM76" s="7">
        <f t="shared" si="342"/>
        <v>0</v>
      </c>
      <c r="CN76" s="7">
        <f t="shared" si="342"/>
        <v>0</v>
      </c>
      <c r="CO76" s="7">
        <f t="shared" ref="CO76" si="348">SUM(CO77:CO79)</f>
        <v>0</v>
      </c>
      <c r="CP76" s="7">
        <f t="shared" si="342"/>
        <v>0</v>
      </c>
      <c r="CQ76" s="7">
        <f t="shared" si="342"/>
        <v>15.8411942386885</v>
      </c>
      <c r="CR76" s="7">
        <f t="shared" si="342"/>
        <v>0</v>
      </c>
      <c r="CS76" s="7">
        <f t="shared" si="342"/>
        <v>0</v>
      </c>
      <c r="CT76" s="7">
        <f t="shared" si="342"/>
        <v>12</v>
      </c>
      <c r="CU76" s="7">
        <f t="shared" si="342"/>
        <v>0</v>
      </c>
      <c r="CV76" s="7">
        <f t="shared" si="342"/>
        <v>0</v>
      </c>
      <c r="CW76" s="7">
        <f t="shared" ref="CW76" si="349">SUM(CW77:CW79)</f>
        <v>0</v>
      </c>
      <c r="CX76" s="7">
        <f t="shared" si="342"/>
        <v>0</v>
      </c>
      <c r="CY76" s="7">
        <f t="shared" ref="CY76:DL76" si="350">SUM(CY77:CY79)</f>
        <v>95.273953790620013</v>
      </c>
      <c r="CZ76" s="7">
        <f t="shared" si="350"/>
        <v>0</v>
      </c>
      <c r="DA76" s="7">
        <f t="shared" si="350"/>
        <v>0</v>
      </c>
      <c r="DB76" s="7">
        <f t="shared" si="350"/>
        <v>53</v>
      </c>
      <c r="DC76" s="7">
        <f t="shared" si="350"/>
        <v>23</v>
      </c>
      <c r="DD76" s="7">
        <f t="shared" si="350"/>
        <v>0</v>
      </c>
      <c r="DE76" s="7">
        <f t="shared" ref="DE76" si="351">SUM(DE77:DE79)</f>
        <v>0</v>
      </c>
      <c r="DF76" s="7">
        <f t="shared" si="350"/>
        <v>0</v>
      </c>
      <c r="DG76" s="7">
        <f t="shared" si="350"/>
        <v>145.82140687262293</v>
      </c>
      <c r="DH76" s="7">
        <f t="shared" si="350"/>
        <v>0</v>
      </c>
      <c r="DI76" s="7">
        <f t="shared" si="350"/>
        <v>0</v>
      </c>
      <c r="DJ76" s="7">
        <f t="shared" si="350"/>
        <v>104</v>
      </c>
      <c r="DK76" s="7">
        <f t="shared" si="350"/>
        <v>0</v>
      </c>
      <c r="DL76" s="7">
        <f t="shared" si="350"/>
        <v>0</v>
      </c>
      <c r="DM76" s="7">
        <f t="shared" ref="DM76" si="352">SUM(DM77:DM79)</f>
        <v>0</v>
      </c>
      <c r="DN76" s="18" t="s">
        <v>155</v>
      </c>
      <c r="DW76" s="12"/>
      <c r="DX76" s="12"/>
      <c r="DY76" s="12"/>
      <c r="DZ76" s="12"/>
      <c r="EA76" s="12"/>
      <c r="EB76" s="12"/>
    </row>
    <row r="77" spans="1:132" ht="63" customHeight="1" x14ac:dyDescent="0.25">
      <c r="A77" s="2" t="s">
        <v>178</v>
      </c>
      <c r="B77" s="9" t="s">
        <v>300</v>
      </c>
      <c r="C77" s="2" t="s">
        <v>252</v>
      </c>
      <c r="D77" s="7">
        <f>(12400+25424.86333062+28296.72901+15852.75)/1000</f>
        <v>81.974342340619998</v>
      </c>
      <c r="E77" s="7">
        <v>86.403268852458993</v>
      </c>
      <c r="F77" s="7" t="s">
        <v>155</v>
      </c>
      <c r="G77" s="7">
        <v>0</v>
      </c>
      <c r="H77" s="7" t="s">
        <v>155</v>
      </c>
      <c r="I77" s="7" t="s">
        <v>155</v>
      </c>
      <c r="J77" s="7">
        <v>0</v>
      </c>
      <c r="K77" s="7" t="s">
        <v>155</v>
      </c>
      <c r="L77" s="7" t="s">
        <v>155</v>
      </c>
      <c r="M77" s="7" t="s">
        <v>155</v>
      </c>
      <c r="N77" s="7" t="s">
        <v>155</v>
      </c>
      <c r="O77" s="7">
        <v>69.574342340619992</v>
      </c>
      <c r="P77" s="7" t="s">
        <v>155</v>
      </c>
      <c r="Q77" s="7" t="s">
        <v>155</v>
      </c>
      <c r="R77" s="7">
        <v>65</v>
      </c>
      <c r="S77" s="7" t="s">
        <v>155</v>
      </c>
      <c r="T77" s="7" t="s">
        <v>155</v>
      </c>
      <c r="U77" s="7" t="s">
        <v>155</v>
      </c>
      <c r="V77" s="7" t="s">
        <v>155</v>
      </c>
      <c r="W77" s="7">
        <v>86.403268852458993</v>
      </c>
      <c r="X77" s="8" t="s">
        <v>155</v>
      </c>
      <c r="Y77" s="8" t="s">
        <v>155</v>
      </c>
      <c r="Z77" s="7">
        <v>64</v>
      </c>
      <c r="AA77" s="8" t="s">
        <v>155</v>
      </c>
      <c r="AB77" s="8" t="s">
        <v>155</v>
      </c>
      <c r="AC77" s="8" t="s">
        <v>155</v>
      </c>
      <c r="AD77" s="7" t="s">
        <v>155</v>
      </c>
      <c r="AE77" s="7" t="s">
        <v>155</v>
      </c>
      <c r="AF77" s="7" t="s">
        <v>155</v>
      </c>
      <c r="AG77" s="7" t="s">
        <v>155</v>
      </c>
      <c r="AH77" s="7" t="s">
        <v>155</v>
      </c>
      <c r="AI77" s="7" t="s">
        <v>155</v>
      </c>
      <c r="AJ77" s="7" t="s">
        <v>155</v>
      </c>
      <c r="AK77" s="7" t="s">
        <v>155</v>
      </c>
      <c r="AL77" s="7" t="s">
        <v>155</v>
      </c>
      <c r="AM77" s="7" t="s">
        <v>155</v>
      </c>
      <c r="AN77" s="7" t="s">
        <v>155</v>
      </c>
      <c r="AO77" s="7" t="s">
        <v>155</v>
      </c>
      <c r="AP77" s="7" t="s">
        <v>155</v>
      </c>
      <c r="AQ77" s="7" t="s">
        <v>155</v>
      </c>
      <c r="AR77" s="7" t="s">
        <v>155</v>
      </c>
      <c r="AS77" s="7" t="s">
        <v>155</v>
      </c>
      <c r="AT77" s="7" t="s">
        <v>155</v>
      </c>
      <c r="AU77" s="7">
        <v>25.424863330619999</v>
      </c>
      <c r="AV77" s="7" t="s">
        <v>155</v>
      </c>
      <c r="AW77" s="7" t="s">
        <v>155</v>
      </c>
      <c r="AX77" s="7">
        <v>20</v>
      </c>
      <c r="AY77" s="8" t="s">
        <v>155</v>
      </c>
      <c r="AZ77" s="8" t="s">
        <v>155</v>
      </c>
      <c r="BA77" s="8" t="s">
        <v>155</v>
      </c>
      <c r="BB77" s="7" t="s">
        <v>155</v>
      </c>
      <c r="BC77" s="31">
        <v>24.873770491803299</v>
      </c>
      <c r="BD77" s="7" t="s">
        <v>155</v>
      </c>
      <c r="BE77" s="7" t="s">
        <v>155</v>
      </c>
      <c r="BF77" s="7">
        <v>20</v>
      </c>
      <c r="BG77" s="8" t="s">
        <v>155</v>
      </c>
      <c r="BH77" s="8" t="s">
        <v>155</v>
      </c>
      <c r="BI77" s="8" t="s">
        <v>155</v>
      </c>
      <c r="BJ77" s="7" t="s">
        <v>155</v>
      </c>
      <c r="BK77" s="7">
        <v>28.29672901</v>
      </c>
      <c r="BL77" s="7" t="s">
        <v>155</v>
      </c>
      <c r="BM77" s="7" t="s">
        <v>155</v>
      </c>
      <c r="BN77" s="7">
        <v>20</v>
      </c>
      <c r="BO77" s="7" t="s">
        <v>155</v>
      </c>
      <c r="BP77" s="7" t="s">
        <v>155</v>
      </c>
      <c r="BQ77" s="7" t="s">
        <v>155</v>
      </c>
      <c r="BR77" s="7" t="s">
        <v>155</v>
      </c>
      <c r="BS77" s="7">
        <v>29.215409016393401</v>
      </c>
      <c r="BT77" s="7" t="s">
        <v>155</v>
      </c>
      <c r="BU77" s="7" t="s">
        <v>155</v>
      </c>
      <c r="BV77" s="7">
        <v>20</v>
      </c>
      <c r="BW77" s="7" t="s">
        <v>155</v>
      </c>
      <c r="BX77" s="7" t="s">
        <v>155</v>
      </c>
      <c r="BY77" s="7" t="s">
        <v>155</v>
      </c>
      <c r="BZ77" s="7" t="s">
        <v>155</v>
      </c>
      <c r="CA77" s="7">
        <v>15.85275</v>
      </c>
      <c r="CB77" s="7" t="s">
        <v>155</v>
      </c>
      <c r="CC77" s="7" t="s">
        <v>155</v>
      </c>
      <c r="CD77" s="7">
        <v>13</v>
      </c>
      <c r="CE77" s="7" t="s">
        <v>155</v>
      </c>
      <c r="CF77" s="7" t="s">
        <v>155</v>
      </c>
      <c r="CG77" s="7" t="s">
        <v>155</v>
      </c>
      <c r="CH77" s="7" t="s">
        <v>155</v>
      </c>
      <c r="CI77" s="7">
        <v>16.753536065573801</v>
      </c>
      <c r="CJ77" s="7" t="s">
        <v>155</v>
      </c>
      <c r="CK77" s="7" t="s">
        <v>155</v>
      </c>
      <c r="CL77" s="7">
        <v>13</v>
      </c>
      <c r="CM77" s="7" t="s">
        <v>155</v>
      </c>
      <c r="CN77" s="7" t="s">
        <v>155</v>
      </c>
      <c r="CO77" s="7" t="s">
        <v>155</v>
      </c>
      <c r="CP77" s="7" t="s">
        <v>155</v>
      </c>
      <c r="CQ77" s="35">
        <v>15.5605532786885</v>
      </c>
      <c r="CR77" s="7" t="s">
        <v>155</v>
      </c>
      <c r="CS77" s="7" t="s">
        <v>155</v>
      </c>
      <c r="CT77" s="7">
        <v>11</v>
      </c>
      <c r="CU77" s="7" t="s">
        <v>155</v>
      </c>
      <c r="CV77" s="7" t="s">
        <v>155</v>
      </c>
      <c r="CW77" s="7" t="s">
        <v>155</v>
      </c>
      <c r="CX77" s="8">
        <f t="shared" ref="CX77:DE79" si="353">SUM(AT77,BJ77,BZ77)</f>
        <v>0</v>
      </c>
      <c r="CY77" s="7">
        <f t="shared" si="353"/>
        <v>69.574342340620007</v>
      </c>
      <c r="CZ77" s="8">
        <f t="shared" si="353"/>
        <v>0</v>
      </c>
      <c r="DA77" s="8">
        <f t="shared" si="353"/>
        <v>0</v>
      </c>
      <c r="DB77" s="7">
        <f t="shared" si="353"/>
        <v>53</v>
      </c>
      <c r="DC77" s="8">
        <f t="shared" si="353"/>
        <v>0</v>
      </c>
      <c r="DD77" s="8">
        <f t="shared" si="353"/>
        <v>0</v>
      </c>
      <c r="DE77" s="8">
        <f t="shared" si="353"/>
        <v>0</v>
      </c>
      <c r="DF77" s="8">
        <f t="shared" ref="DF77:DM79" si="354">SUM(BB77,BR77,CH77,CP77)</f>
        <v>0</v>
      </c>
      <c r="DG77" s="7">
        <f t="shared" si="354"/>
        <v>86.403268852459007</v>
      </c>
      <c r="DH77" s="7">
        <f t="shared" si="354"/>
        <v>0</v>
      </c>
      <c r="DI77" s="7">
        <f t="shared" si="354"/>
        <v>0</v>
      </c>
      <c r="DJ77" s="7">
        <f t="shared" si="354"/>
        <v>64</v>
      </c>
      <c r="DK77" s="7">
        <f t="shared" si="354"/>
        <v>0</v>
      </c>
      <c r="DL77" s="7">
        <f t="shared" si="354"/>
        <v>0</v>
      </c>
      <c r="DM77" s="7">
        <f t="shared" si="354"/>
        <v>0</v>
      </c>
      <c r="DN77" s="32" t="s">
        <v>217</v>
      </c>
      <c r="DW77" s="12"/>
      <c r="DX77" s="12"/>
      <c r="DY77" s="12"/>
      <c r="DZ77" s="12"/>
      <c r="EA77" s="12"/>
      <c r="EB77" s="12"/>
    </row>
    <row r="78" spans="1:132" ht="124.5" customHeight="1" x14ac:dyDescent="0.25">
      <c r="A78" s="2" t="s">
        <v>178</v>
      </c>
      <c r="B78" s="9" t="s">
        <v>301</v>
      </c>
      <c r="C78" s="2" t="s">
        <v>253</v>
      </c>
      <c r="D78" s="7">
        <v>24.967049970000001</v>
      </c>
      <c r="E78" s="7">
        <v>52.891006260163898</v>
      </c>
      <c r="F78" s="7" t="s">
        <v>155</v>
      </c>
      <c r="G78" s="7">
        <v>0</v>
      </c>
      <c r="H78" s="7" t="s">
        <v>155</v>
      </c>
      <c r="I78" s="7" t="s">
        <v>155</v>
      </c>
      <c r="J78" s="7">
        <v>0</v>
      </c>
      <c r="K78" s="7" t="s">
        <v>155</v>
      </c>
      <c r="L78" s="7" t="s">
        <v>155</v>
      </c>
      <c r="M78" s="7" t="s">
        <v>155</v>
      </c>
      <c r="N78" s="7" t="s">
        <v>155</v>
      </c>
      <c r="O78" s="8">
        <v>24.967049970000001</v>
      </c>
      <c r="P78" s="7" t="s">
        <v>155</v>
      </c>
      <c r="Q78" s="7" t="s">
        <v>155</v>
      </c>
      <c r="R78" s="7" t="s">
        <v>155</v>
      </c>
      <c r="S78" s="7">
        <v>11</v>
      </c>
      <c r="T78" s="7" t="s">
        <v>155</v>
      </c>
      <c r="U78" s="7" t="s">
        <v>155</v>
      </c>
      <c r="V78" s="7" t="s">
        <v>155</v>
      </c>
      <c r="W78" s="7">
        <v>52.891006260163898</v>
      </c>
      <c r="X78" s="8" t="s">
        <v>155</v>
      </c>
      <c r="Y78" s="8" t="s">
        <v>155</v>
      </c>
      <c r="Z78" s="7">
        <v>26</v>
      </c>
      <c r="AA78" s="8" t="s">
        <v>155</v>
      </c>
      <c r="AB78" s="8" t="s">
        <v>155</v>
      </c>
      <c r="AC78" s="8" t="s">
        <v>155</v>
      </c>
      <c r="AD78" s="7" t="s">
        <v>155</v>
      </c>
      <c r="AE78" s="7" t="s">
        <v>155</v>
      </c>
      <c r="AF78" s="7" t="s">
        <v>155</v>
      </c>
      <c r="AG78" s="7" t="s">
        <v>155</v>
      </c>
      <c r="AH78" s="7" t="s">
        <v>155</v>
      </c>
      <c r="AI78" s="7" t="s">
        <v>155</v>
      </c>
      <c r="AJ78" s="7" t="s">
        <v>155</v>
      </c>
      <c r="AK78" s="7" t="s">
        <v>155</v>
      </c>
      <c r="AL78" s="7" t="s">
        <v>155</v>
      </c>
      <c r="AM78" s="7" t="s">
        <v>155</v>
      </c>
      <c r="AN78" s="7" t="s">
        <v>155</v>
      </c>
      <c r="AO78" s="7" t="s">
        <v>155</v>
      </c>
      <c r="AP78" s="7" t="s">
        <v>155</v>
      </c>
      <c r="AQ78" s="7" t="s">
        <v>155</v>
      </c>
      <c r="AR78" s="7" t="s">
        <v>155</v>
      </c>
      <c r="AS78" s="7" t="s">
        <v>155</v>
      </c>
      <c r="AT78" s="7" t="s">
        <v>155</v>
      </c>
      <c r="AU78" s="7">
        <v>24.967049970000001</v>
      </c>
      <c r="AV78" s="7" t="s">
        <v>155</v>
      </c>
      <c r="AW78" s="8" t="s">
        <v>155</v>
      </c>
      <c r="AX78" s="8" t="s">
        <v>155</v>
      </c>
      <c r="AY78" s="8">
        <v>23</v>
      </c>
      <c r="AZ78" s="8" t="s">
        <v>155</v>
      </c>
      <c r="BA78" s="8" t="s">
        <v>155</v>
      </c>
      <c r="BB78" s="7" t="s">
        <v>155</v>
      </c>
      <c r="BC78" s="31">
        <v>36.1516496263934</v>
      </c>
      <c r="BD78" s="7" t="s">
        <v>155</v>
      </c>
      <c r="BE78" s="8" t="s">
        <v>155</v>
      </c>
      <c r="BF78" s="8">
        <v>16</v>
      </c>
      <c r="BG78" s="8" t="s">
        <v>155</v>
      </c>
      <c r="BH78" s="8" t="s">
        <v>155</v>
      </c>
      <c r="BI78" s="8" t="s">
        <v>155</v>
      </c>
      <c r="BJ78" s="7" t="s">
        <v>155</v>
      </c>
      <c r="BK78" s="7" t="s">
        <v>155</v>
      </c>
      <c r="BL78" s="7" t="s">
        <v>155</v>
      </c>
      <c r="BM78" s="7" t="s">
        <v>155</v>
      </c>
      <c r="BN78" s="7" t="s">
        <v>155</v>
      </c>
      <c r="BO78" s="7" t="s">
        <v>155</v>
      </c>
      <c r="BP78" s="7" t="s">
        <v>155</v>
      </c>
      <c r="BQ78" s="7" t="s">
        <v>155</v>
      </c>
      <c r="BR78" s="7" t="s">
        <v>155</v>
      </c>
      <c r="BS78" s="7">
        <v>16.739356633770502</v>
      </c>
      <c r="BT78" s="7" t="s">
        <v>155</v>
      </c>
      <c r="BU78" s="7" t="s">
        <v>155</v>
      </c>
      <c r="BV78" s="7">
        <v>10</v>
      </c>
      <c r="BW78" s="7" t="s">
        <v>155</v>
      </c>
      <c r="BX78" s="7" t="s">
        <v>155</v>
      </c>
      <c r="BY78" s="7" t="s">
        <v>155</v>
      </c>
      <c r="BZ78" s="7" t="s">
        <v>155</v>
      </c>
      <c r="CA78" s="7" t="s">
        <v>155</v>
      </c>
      <c r="CB78" s="7" t="s">
        <v>155</v>
      </c>
      <c r="CC78" s="7" t="s">
        <v>155</v>
      </c>
      <c r="CD78" s="7" t="s">
        <v>155</v>
      </c>
      <c r="CE78" s="7" t="s">
        <v>155</v>
      </c>
      <c r="CF78" s="7" t="s">
        <v>155</v>
      </c>
      <c r="CG78" s="7" t="s">
        <v>155</v>
      </c>
      <c r="CH78" s="7" t="s">
        <v>155</v>
      </c>
      <c r="CI78" s="7" t="s">
        <v>155</v>
      </c>
      <c r="CJ78" s="7" t="s">
        <v>155</v>
      </c>
      <c r="CK78" s="7" t="s">
        <v>155</v>
      </c>
      <c r="CL78" s="7" t="s">
        <v>155</v>
      </c>
      <c r="CM78" s="7" t="s">
        <v>155</v>
      </c>
      <c r="CN78" s="7" t="s">
        <v>155</v>
      </c>
      <c r="CO78" s="7" t="s">
        <v>155</v>
      </c>
      <c r="CP78" s="7" t="s">
        <v>155</v>
      </c>
      <c r="CQ78" s="7" t="s">
        <v>155</v>
      </c>
      <c r="CR78" s="7" t="s">
        <v>155</v>
      </c>
      <c r="CS78" s="7" t="s">
        <v>155</v>
      </c>
      <c r="CT78" s="7" t="s">
        <v>155</v>
      </c>
      <c r="CU78" s="7" t="s">
        <v>155</v>
      </c>
      <c r="CV78" s="7" t="s">
        <v>155</v>
      </c>
      <c r="CW78" s="7" t="s">
        <v>155</v>
      </c>
      <c r="CX78" s="8">
        <f t="shared" si="353"/>
        <v>0</v>
      </c>
      <c r="CY78" s="7">
        <f t="shared" si="353"/>
        <v>24.967049970000001</v>
      </c>
      <c r="CZ78" s="8">
        <f t="shared" si="353"/>
        <v>0</v>
      </c>
      <c r="DA78" s="8">
        <f t="shared" si="353"/>
        <v>0</v>
      </c>
      <c r="DB78" s="7">
        <f t="shared" si="353"/>
        <v>0</v>
      </c>
      <c r="DC78" s="8">
        <f t="shared" si="353"/>
        <v>23</v>
      </c>
      <c r="DD78" s="8">
        <f t="shared" si="353"/>
        <v>0</v>
      </c>
      <c r="DE78" s="8">
        <f t="shared" si="353"/>
        <v>0</v>
      </c>
      <c r="DF78" s="8">
        <f t="shared" si="354"/>
        <v>0</v>
      </c>
      <c r="DG78" s="7">
        <f t="shared" si="354"/>
        <v>52.891006260163905</v>
      </c>
      <c r="DH78" s="7">
        <f t="shared" si="354"/>
        <v>0</v>
      </c>
      <c r="DI78" s="7">
        <f t="shared" si="354"/>
        <v>0</v>
      </c>
      <c r="DJ78" s="7">
        <f t="shared" si="354"/>
        <v>26</v>
      </c>
      <c r="DK78" s="7">
        <f t="shared" si="354"/>
        <v>0</v>
      </c>
      <c r="DL78" s="7">
        <f t="shared" si="354"/>
        <v>0</v>
      </c>
      <c r="DM78" s="7">
        <f t="shared" si="354"/>
        <v>0</v>
      </c>
      <c r="DN78" s="24" t="s">
        <v>270</v>
      </c>
      <c r="DW78" s="12"/>
      <c r="DX78" s="12"/>
      <c r="DY78" s="12"/>
      <c r="DZ78" s="12"/>
      <c r="EA78" s="12"/>
      <c r="EB78" s="12"/>
    </row>
    <row r="79" spans="1:132" ht="132" customHeight="1" x14ac:dyDescent="0.25">
      <c r="A79" s="2" t="s">
        <v>178</v>
      </c>
      <c r="B79" s="17" t="s">
        <v>302</v>
      </c>
      <c r="C79" s="2" t="s">
        <v>254</v>
      </c>
      <c r="D79" s="7">
        <f>(6922.88167+234.675+244.062+253.82448)/1000</f>
        <v>7.65544315</v>
      </c>
      <c r="E79" s="7">
        <v>6.5271317599999996</v>
      </c>
      <c r="F79" s="7" t="s">
        <v>155</v>
      </c>
      <c r="G79" s="7">
        <v>0</v>
      </c>
      <c r="H79" s="7" t="s">
        <v>155</v>
      </c>
      <c r="I79" s="7" t="s">
        <v>155</v>
      </c>
      <c r="J79" s="7">
        <v>0</v>
      </c>
      <c r="K79" s="7" t="s">
        <v>155</v>
      </c>
      <c r="L79" s="7" t="s">
        <v>155</v>
      </c>
      <c r="M79" s="7" t="s">
        <v>155</v>
      </c>
      <c r="N79" s="7" t="s">
        <v>155</v>
      </c>
      <c r="O79" s="7">
        <v>0.73256148000000021</v>
      </c>
      <c r="P79" s="7" t="s">
        <v>155</v>
      </c>
      <c r="Q79" s="7" t="s">
        <v>155</v>
      </c>
      <c r="R79" s="7" t="s">
        <v>155</v>
      </c>
      <c r="S79" s="7" t="s">
        <v>155</v>
      </c>
      <c r="T79" s="7" t="s">
        <v>155</v>
      </c>
      <c r="U79" s="7" t="s">
        <v>155</v>
      </c>
      <c r="V79" s="7" t="s">
        <v>155</v>
      </c>
      <c r="W79" s="7">
        <v>6.5271317599999996</v>
      </c>
      <c r="X79" s="8" t="s">
        <v>155</v>
      </c>
      <c r="Y79" s="8" t="s">
        <v>155</v>
      </c>
      <c r="Z79" s="7">
        <v>14</v>
      </c>
      <c r="AA79" s="8" t="s">
        <v>155</v>
      </c>
      <c r="AB79" s="8" t="s">
        <v>155</v>
      </c>
      <c r="AC79" s="8" t="s">
        <v>155</v>
      </c>
      <c r="AD79" s="7" t="s">
        <v>155</v>
      </c>
      <c r="AE79" s="7" t="s">
        <v>155</v>
      </c>
      <c r="AF79" s="7" t="s">
        <v>155</v>
      </c>
      <c r="AG79" s="7" t="s">
        <v>155</v>
      </c>
      <c r="AH79" s="7" t="s">
        <v>155</v>
      </c>
      <c r="AI79" s="7" t="s">
        <v>155</v>
      </c>
      <c r="AJ79" s="7" t="s">
        <v>155</v>
      </c>
      <c r="AK79" s="7" t="s">
        <v>155</v>
      </c>
      <c r="AL79" s="7" t="s">
        <v>155</v>
      </c>
      <c r="AM79" s="7" t="s">
        <v>155</v>
      </c>
      <c r="AN79" s="7" t="s">
        <v>155</v>
      </c>
      <c r="AO79" s="7" t="s">
        <v>155</v>
      </c>
      <c r="AP79" s="7" t="s">
        <v>155</v>
      </c>
      <c r="AQ79" s="7" t="s">
        <v>155</v>
      </c>
      <c r="AR79" s="7" t="s">
        <v>155</v>
      </c>
      <c r="AS79" s="7" t="s">
        <v>155</v>
      </c>
      <c r="AT79" s="7" t="s">
        <v>155</v>
      </c>
      <c r="AU79" s="7">
        <v>0.23467499999999999</v>
      </c>
      <c r="AV79" s="7" t="s">
        <v>155</v>
      </c>
      <c r="AW79" s="7" t="s">
        <v>155</v>
      </c>
      <c r="AX79" s="7" t="s">
        <v>155</v>
      </c>
      <c r="AY79" s="7" t="s">
        <v>155</v>
      </c>
      <c r="AZ79" s="7" t="s">
        <v>155</v>
      </c>
      <c r="BA79" s="7" t="s">
        <v>155</v>
      </c>
      <c r="BB79" s="7" t="s">
        <v>155</v>
      </c>
      <c r="BC79" s="7">
        <v>0.237375</v>
      </c>
      <c r="BD79" s="7" t="s">
        <v>155</v>
      </c>
      <c r="BE79" s="7" t="s">
        <v>155</v>
      </c>
      <c r="BF79" s="7">
        <v>1</v>
      </c>
      <c r="BG79" s="7" t="s">
        <v>155</v>
      </c>
      <c r="BH79" s="7" t="s">
        <v>155</v>
      </c>
      <c r="BI79" s="7" t="s">
        <v>155</v>
      </c>
      <c r="BJ79" s="7" t="s">
        <v>155</v>
      </c>
      <c r="BK79" s="7">
        <v>0.244062</v>
      </c>
      <c r="BL79" s="7" t="s">
        <v>155</v>
      </c>
      <c r="BM79" s="7" t="s">
        <v>155</v>
      </c>
      <c r="BN79" s="7" t="s">
        <v>155</v>
      </c>
      <c r="BO79" s="7" t="s">
        <v>155</v>
      </c>
      <c r="BP79" s="7" t="s">
        <v>155</v>
      </c>
      <c r="BQ79" s="7" t="s">
        <v>155</v>
      </c>
      <c r="BR79" s="7" t="s">
        <v>155</v>
      </c>
      <c r="BS79" s="7">
        <v>5.7395279400000003</v>
      </c>
      <c r="BT79" s="7" t="s">
        <v>155</v>
      </c>
      <c r="BU79" s="7" t="s">
        <v>155</v>
      </c>
      <c r="BV79" s="7">
        <v>11</v>
      </c>
      <c r="BW79" s="7" t="s">
        <v>155</v>
      </c>
      <c r="BX79" s="7" t="s">
        <v>155</v>
      </c>
      <c r="BY79" s="7" t="s">
        <v>155</v>
      </c>
      <c r="BZ79" s="7" t="s">
        <v>155</v>
      </c>
      <c r="CA79" s="7">
        <v>0.25382448000000002</v>
      </c>
      <c r="CB79" s="7" t="s">
        <v>155</v>
      </c>
      <c r="CC79" s="7" t="s">
        <v>155</v>
      </c>
      <c r="CD79" s="7" t="s">
        <v>155</v>
      </c>
      <c r="CE79" s="7" t="s">
        <v>155</v>
      </c>
      <c r="CF79" s="7" t="s">
        <v>155</v>
      </c>
      <c r="CG79" s="7" t="s">
        <v>155</v>
      </c>
      <c r="CH79" s="7" t="s">
        <v>155</v>
      </c>
      <c r="CI79" s="7">
        <v>0.26958786000000001</v>
      </c>
      <c r="CJ79" s="7" t="s">
        <v>155</v>
      </c>
      <c r="CK79" s="7" t="s">
        <v>155</v>
      </c>
      <c r="CL79" s="7">
        <v>1</v>
      </c>
      <c r="CM79" s="7" t="s">
        <v>155</v>
      </c>
      <c r="CN79" s="7" t="s">
        <v>155</v>
      </c>
      <c r="CO79" s="7" t="s">
        <v>155</v>
      </c>
      <c r="CP79" s="7" t="s">
        <v>155</v>
      </c>
      <c r="CQ79" s="7">
        <v>0.28064095999999999</v>
      </c>
      <c r="CR79" s="7" t="s">
        <v>155</v>
      </c>
      <c r="CS79" s="7" t="s">
        <v>155</v>
      </c>
      <c r="CT79" s="7">
        <v>1</v>
      </c>
      <c r="CU79" s="7" t="s">
        <v>155</v>
      </c>
      <c r="CV79" s="7" t="s">
        <v>155</v>
      </c>
      <c r="CW79" s="7" t="s">
        <v>155</v>
      </c>
      <c r="CX79" s="8">
        <f t="shared" si="353"/>
        <v>0</v>
      </c>
      <c r="CY79" s="7">
        <f t="shared" si="353"/>
        <v>0.73256147999999999</v>
      </c>
      <c r="CZ79" s="8">
        <f t="shared" si="353"/>
        <v>0</v>
      </c>
      <c r="DA79" s="8">
        <f t="shared" si="353"/>
        <v>0</v>
      </c>
      <c r="DB79" s="7">
        <f t="shared" si="353"/>
        <v>0</v>
      </c>
      <c r="DC79" s="8">
        <f t="shared" si="353"/>
        <v>0</v>
      </c>
      <c r="DD79" s="8">
        <f t="shared" si="353"/>
        <v>0</v>
      </c>
      <c r="DE79" s="8">
        <f t="shared" si="353"/>
        <v>0</v>
      </c>
      <c r="DF79" s="8">
        <f t="shared" si="354"/>
        <v>0</v>
      </c>
      <c r="DG79" s="7">
        <f t="shared" si="354"/>
        <v>6.5271317600000005</v>
      </c>
      <c r="DH79" s="7">
        <f t="shared" si="354"/>
        <v>0</v>
      </c>
      <c r="DI79" s="7">
        <f t="shared" si="354"/>
        <v>0</v>
      </c>
      <c r="DJ79" s="7">
        <f t="shared" si="354"/>
        <v>14</v>
      </c>
      <c r="DK79" s="7">
        <f t="shared" si="354"/>
        <v>0</v>
      </c>
      <c r="DL79" s="7">
        <f t="shared" si="354"/>
        <v>0</v>
      </c>
      <c r="DM79" s="7">
        <f t="shared" si="354"/>
        <v>0</v>
      </c>
      <c r="DN79" s="32" t="s">
        <v>269</v>
      </c>
      <c r="DW79" s="12"/>
      <c r="DX79" s="12"/>
      <c r="DY79" s="12"/>
      <c r="DZ79" s="12"/>
      <c r="EA79" s="12"/>
      <c r="EB79" s="12"/>
    </row>
    <row r="82" spans="3:9" x14ac:dyDescent="0.25">
      <c r="C82" s="20"/>
      <c r="D82" s="36"/>
      <c r="E82" s="36"/>
      <c r="F82" s="36"/>
      <c r="G82" s="36"/>
      <c r="H82" s="37"/>
      <c r="I82" s="22"/>
    </row>
    <row r="83" spans="3:9" x14ac:dyDescent="0.25">
      <c r="C83" s="20"/>
      <c r="D83" s="36"/>
      <c r="E83" s="36"/>
      <c r="F83" s="36"/>
      <c r="G83" s="36"/>
      <c r="H83" s="37"/>
      <c r="I83" s="22"/>
    </row>
    <row r="84" spans="3:9" x14ac:dyDescent="0.25">
      <c r="C84" s="20"/>
      <c r="D84" s="36"/>
      <c r="E84" s="36"/>
      <c r="F84" s="36"/>
      <c r="G84" s="36"/>
      <c r="H84" s="37"/>
      <c r="I84" s="22"/>
    </row>
    <row r="85" spans="3:9" x14ac:dyDescent="0.25">
      <c r="D85" s="22"/>
      <c r="E85" s="22"/>
      <c r="F85" s="22"/>
      <c r="G85" s="22"/>
      <c r="H85" s="22"/>
      <c r="I85" s="22"/>
    </row>
  </sheetData>
  <mergeCells count="50">
    <mergeCell ref="D11:D12"/>
    <mergeCell ref="DN8:DN12"/>
    <mergeCell ref="A8:A12"/>
    <mergeCell ref="B8:B12"/>
    <mergeCell ref="C8:C12"/>
    <mergeCell ref="E11:E12"/>
    <mergeCell ref="D8:E10"/>
    <mergeCell ref="AT10:BA10"/>
    <mergeCell ref="BZ10:CG10"/>
    <mergeCell ref="CX10:DE10"/>
    <mergeCell ref="BJ9:BY9"/>
    <mergeCell ref="BR10:BY10"/>
    <mergeCell ref="BS11:BY11"/>
    <mergeCell ref="CY11:DE11"/>
    <mergeCell ref="DF10:DM10"/>
    <mergeCell ref="DG11:DM11"/>
    <mergeCell ref="A1:DN1"/>
    <mergeCell ref="A2:DN2"/>
    <mergeCell ref="A3:DN3"/>
    <mergeCell ref="A4:DN4"/>
    <mergeCell ref="A5:DN5"/>
    <mergeCell ref="A6:DN6"/>
    <mergeCell ref="A7:DN7"/>
    <mergeCell ref="F8:M10"/>
    <mergeCell ref="G11:M11"/>
    <mergeCell ref="N10:U10"/>
    <mergeCell ref="O11:U11"/>
    <mergeCell ref="V10:AC10"/>
    <mergeCell ref="W11:AC11"/>
    <mergeCell ref="N8:AC9"/>
    <mergeCell ref="AE11:AK11"/>
    <mergeCell ref="AD10:AK10"/>
    <mergeCell ref="AD8:AS9"/>
    <mergeCell ref="AL10:AS10"/>
    <mergeCell ref="AM11:AS11"/>
    <mergeCell ref="BJ10:BQ10"/>
    <mergeCell ref="BK11:BQ11"/>
    <mergeCell ref="CX9:DM9"/>
    <mergeCell ref="AT8:DM8"/>
    <mergeCell ref="CA11:CG11"/>
    <mergeCell ref="CH10:CO10"/>
    <mergeCell ref="CI11:CO11"/>
    <mergeCell ref="BZ9:CO9"/>
    <mergeCell ref="CP9:CW9"/>
    <mergeCell ref="CP10:CW10"/>
    <mergeCell ref="CQ11:CW11"/>
    <mergeCell ref="AU11:BA11"/>
    <mergeCell ref="BB10:BI10"/>
    <mergeCell ref="BC11:BI11"/>
    <mergeCell ref="AT9:BI9"/>
  </mergeCells>
  <pageMargins left="0.70866141732283472" right="0.70866141732283472" top="0.74803149606299213" bottom="0.74803149606299213" header="0.31496062992125984" footer="0.31496062992125984"/>
  <pageSetup paperSize="8" scale="1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Черкаева Светлана Васильевна</dc:creator>
  <cp:lastModifiedBy>Самсуни Анна Юрьевна</cp:lastModifiedBy>
  <dcterms:created xsi:type="dcterms:W3CDTF">2023-02-14T11:15:09Z</dcterms:created>
  <dcterms:modified xsi:type="dcterms:W3CDTF">2026-05-20T06:59:07Z</dcterms:modified>
</cp:coreProperties>
</file>